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onátovi\Desktop\Luky diplomka\"/>
    </mc:Choice>
  </mc:AlternateContent>
  <xr:revisionPtr revIDLastSave="0" documentId="13_ncr:1_{7059D589-C2DA-4D39-8A0F-696D914AC8CF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konvenční provo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1" l="1"/>
  <c r="D25" i="1"/>
  <c r="D23" i="1"/>
  <c r="H146" i="1" l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G20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17" i="1"/>
  <c r="G17" i="1" s="1"/>
  <c r="H12" i="1"/>
  <c r="H13" i="1"/>
  <c r="H14" i="1"/>
  <c r="H15" i="1"/>
  <c r="H16" i="1"/>
  <c r="H11" i="1"/>
  <c r="H9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11" i="1"/>
  <c r="G9" i="1"/>
  <c r="G4" i="1"/>
  <c r="G5" i="1"/>
  <c r="G6" i="1"/>
  <c r="G7" i="1"/>
  <c r="G3" i="1"/>
  <c r="K10" i="1"/>
  <c r="H8" i="1"/>
  <c r="H10" i="1"/>
  <c r="K4" i="1"/>
  <c r="K5" i="1"/>
  <c r="K6" i="1"/>
  <c r="K7" i="1"/>
  <c r="K9" i="1"/>
  <c r="K3" i="1"/>
  <c r="H4" i="1"/>
  <c r="H5" i="1"/>
  <c r="H6" i="1"/>
  <c r="H7" i="1"/>
  <c r="H3" i="1"/>
</calcChain>
</file>

<file path=xl/sharedStrings.xml><?xml version="1.0" encoding="utf-8"?>
<sst xmlns="http://schemas.openxmlformats.org/spreadsheetml/2006/main" count="1659" uniqueCount="31">
  <si>
    <t>Cílová kolej</t>
  </si>
  <si>
    <t>Příjezd</t>
  </si>
  <si>
    <t>Odjezd</t>
  </si>
  <si>
    <t>Z:</t>
  </si>
  <si>
    <t>01DP</t>
  </si>
  <si>
    <t>02DP</t>
  </si>
  <si>
    <t>Jízdní doba:</t>
  </si>
  <si>
    <t>Z DP</t>
  </si>
  <si>
    <t>z PN</t>
  </si>
  <si>
    <t>01PN</t>
  </si>
  <si>
    <t>02PN</t>
  </si>
  <si>
    <t>Z PI</t>
  </si>
  <si>
    <t>01PI</t>
  </si>
  <si>
    <t>Písnice</t>
  </si>
  <si>
    <t>z DP do PI</t>
  </si>
  <si>
    <t>povedu z Písnic</t>
  </si>
  <si>
    <t>Záloha v 2TK</t>
  </si>
  <si>
    <t>Záloha v 1TK</t>
  </si>
  <si>
    <t>mohl by jsem v pankráci zaparkovat</t>
  </si>
  <si>
    <t>do depa</t>
  </si>
  <si>
    <t>Zpět do depa</t>
  </si>
  <si>
    <t>vytažení na pankráci z 1.</t>
  </si>
  <si>
    <t>Zaparkuje z5 na pankráci</t>
  </si>
  <si>
    <t>Vytažení na pankráci z 2.</t>
  </si>
  <si>
    <t>nejspíše na pankráci</t>
  </si>
  <si>
    <t>x</t>
  </si>
  <si>
    <t>není do depa</t>
  </si>
  <si>
    <t>nepojede ….</t>
  </si>
  <si>
    <t>POZOR ZMĚNA ITINERÁŘE VE SMĚRU Z PANKRÁCE</t>
  </si>
  <si>
    <t>ZMĚNA VÝCHOZÍ KOLEJE</t>
  </si>
  <si>
    <t>Číslo vlaku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</si>
</sst>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0" xfId="0" applyNumberFormat="1" applyBorder="1"/>
    <xf numFmtId="164" fontId="0" fillId="3" borderId="0" xfId="0" applyNumberFormat="1" applyFill="1" applyBorder="1"/>
    <xf numFmtId="0" fontId="0" fillId="0" borderId="2" xfId="0" applyBorder="1" applyAlignment="1">
      <alignment horizontal="center" vertical="center"/>
    </xf>
    <xf numFmtId="164" fontId="0" fillId="6" borderId="0" xfId="0" applyNumberFormat="1" applyFill="1" applyBorder="1"/>
    <xf numFmtId="164" fontId="0" fillId="7" borderId="0" xfId="0" applyNumberFormat="1" applyFill="1" applyBorder="1"/>
    <xf numFmtId="164" fontId="0" fillId="2" borderId="0" xfId="0" applyNumberFormat="1" applyFill="1" applyBorder="1"/>
    <xf numFmtId="164" fontId="0" fillId="4" borderId="0" xfId="0" applyNumberFormat="1" applyFill="1" applyBorder="1"/>
    <xf numFmtId="164" fontId="0" fillId="5" borderId="0" xfId="0" applyNumberFormat="1" applyFill="1" applyBorder="1"/>
    <xf numFmtId="0" fontId="0" fillId="0" borderId="0" xfId="0" applyBorder="1"/>
    <xf numFmtId="21" fontId="0" fillId="0" borderId="0" xfId="0" applyNumberFormat="1" applyFill="1" applyBorder="1"/>
    <xf numFmtId="164" fontId="0" fillId="9" borderId="0" xfId="0" applyNumberFormat="1" applyFill="1" applyBorder="1"/>
    <xf numFmtId="21" fontId="0" fillId="7" borderId="0" xfId="0" applyNumberFormat="1" applyFill="1" applyBorder="1"/>
    <xf numFmtId="164" fontId="0" fillId="0" borderId="0" xfId="0" applyNumberFormat="1" applyFill="1" applyBorder="1"/>
    <xf numFmtId="164" fontId="0" fillId="10" borderId="0" xfId="0" applyNumberFormat="1" applyFill="1" applyBorder="1"/>
    <xf numFmtId="21" fontId="0" fillId="2" borderId="0" xfId="0" applyNumberFormat="1" applyFill="1" applyBorder="1"/>
    <xf numFmtId="164" fontId="0" fillId="8" borderId="0" xfId="0" applyNumberFormat="1" applyFill="1" applyBorder="1"/>
    <xf numFmtId="21" fontId="0" fillId="4" borderId="0" xfId="0" applyNumberFormat="1" applyFill="1" applyBorder="1"/>
    <xf numFmtId="21" fontId="0" fillId="12" borderId="0" xfId="0" applyNumberFormat="1" applyFill="1" applyBorder="1"/>
    <xf numFmtId="21" fontId="0" fillId="9" borderId="0" xfId="0" applyNumberFormat="1" applyFill="1" applyBorder="1"/>
    <xf numFmtId="164" fontId="0" fillId="11" borderId="0" xfId="0" applyNumberFormat="1" applyFill="1" applyBorder="1"/>
    <xf numFmtId="21" fontId="0" fillId="6" borderId="0" xfId="0" applyNumberFormat="1" applyFill="1" applyBorder="1"/>
    <xf numFmtId="21" fontId="0" fillId="10" borderId="0" xfId="0" applyNumberFormat="1" applyFill="1" applyBorder="1"/>
    <xf numFmtId="21" fontId="0" fillId="11" borderId="0" xfId="0" applyNumberFormat="1" applyFill="1" applyBorder="1"/>
    <xf numFmtId="21" fontId="0" fillId="3" borderId="0" xfId="0" applyNumberFormat="1" applyFill="1" applyBorder="1"/>
    <xf numFmtId="21" fontId="0" fillId="5" borderId="0" xfId="0" applyNumberFormat="1" applyFill="1" applyBorder="1"/>
    <xf numFmtId="21" fontId="1" fillId="12" borderId="0" xfId="0" applyNumberFormat="1" applyFont="1" applyFill="1" applyBorder="1"/>
    <xf numFmtId="21" fontId="0" fillId="0" borderId="0" xfId="0" applyNumberFormat="1" applyBorder="1"/>
    <xf numFmtId="0" fontId="0" fillId="9" borderId="0" xfId="0" applyFill="1" applyBorder="1"/>
    <xf numFmtId="0" fontId="0" fillId="10" borderId="0" xfId="0" applyFill="1" applyBorder="1"/>
    <xf numFmtId="21" fontId="0" fillId="7" borderId="3" xfId="0" applyNumberFormat="1" applyFill="1" applyBorder="1"/>
    <xf numFmtId="0" fontId="0" fillId="0" borderId="3" xfId="0" applyBorder="1"/>
    <xf numFmtId="164" fontId="0" fillId="0" borderId="3" xfId="0" applyNumberFormat="1" applyBorder="1"/>
    <xf numFmtId="0" fontId="0" fillId="0" borderId="4" xfId="0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1" fontId="0" fillId="13" borderId="0" xfId="0" applyNumberFormat="1" applyFill="1" applyBorder="1"/>
    <xf numFmtId="0" fontId="0" fillId="13" borderId="0" xfId="0" applyFill="1" applyBorder="1"/>
    <xf numFmtId="164" fontId="0" fillId="13" borderId="0" xfId="0" applyNumberFormat="1" applyFill="1" applyBorder="1"/>
    <xf numFmtId="0" fontId="0" fillId="13" borderId="2" xfId="0" applyFill="1" applyBorder="1" applyAlignment="1">
      <alignment horizontal="center" vertical="center"/>
    </xf>
    <xf numFmtId="0" fontId="0" fillId="0" borderId="1" xfId="0" applyBorder="1"/>
    <xf numFmtId="21" fontId="0" fillId="8" borderId="0" xfId="0" applyNumberFormat="1" applyFill="1" applyBorder="1"/>
    <xf numFmtId="0" fontId="0" fillId="13" borderId="1" xfId="0" applyFill="1" applyBorder="1"/>
    <xf numFmtId="0" fontId="2" fillId="0" borderId="0" xfId="0" applyFont="1"/>
    <xf numFmtId="0" fontId="2" fillId="13" borderId="0" xfId="0" applyFont="1" applyFill="1"/>
    <xf numFmtId="0" fontId="2" fillId="0" borderId="0" xfId="0" applyFont="1" applyFill="1"/>
    <xf numFmtId="164" fontId="2" fillId="0" borderId="0" xfId="0" applyNumberFormat="1" applyFont="1" applyFill="1"/>
    <xf numFmtId="21" fontId="2" fillId="0" borderId="0" xfId="0" applyNumberFormat="1" applyFont="1" applyFill="1"/>
    <xf numFmtId="0" fontId="0" fillId="0" borderId="2" xfId="0" applyBorder="1"/>
    <xf numFmtId="0" fontId="0" fillId="13" borderId="2" xfId="0" applyFill="1" applyBorder="1"/>
    <xf numFmtId="0" fontId="0" fillId="0" borderId="2" xfId="0" applyFill="1" applyBorder="1"/>
    <xf numFmtId="0" fontId="0" fillId="0" borderId="5" xfId="0" applyBorder="1" applyAlignment="1">
      <alignment horizontal="center" vertical="center"/>
    </xf>
    <xf numFmtId="21" fontId="0" fillId="3" borderId="3" xfId="0" applyNumberForma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77"/>
  <sheetViews>
    <sheetView tabSelected="1" zoomScale="85" zoomScaleNormal="85" workbookViewId="0">
      <selection activeCell="R11" sqref="R11"/>
    </sheetView>
  </sheetViews>
  <sheetFormatPr defaultRowHeight="15" x14ac:dyDescent="0.25"/>
  <cols>
    <col min="1" max="3" width="12.140625" customWidth="1"/>
    <col min="4" max="4" width="11.5703125" customWidth="1"/>
    <col min="5" max="5" width="11.5703125" style="1" customWidth="1"/>
    <col min="6" max="8" width="11.5703125" customWidth="1"/>
    <col min="9" max="10" width="11.5703125" style="1" customWidth="1"/>
    <col min="11" max="14" width="11.5703125" customWidth="1"/>
    <col min="15" max="15" width="5.5703125" customWidth="1"/>
    <col min="16" max="16" width="11.85546875" bestFit="1" customWidth="1"/>
  </cols>
  <sheetData>
    <row r="1" spans="2:25" ht="18.75" customHeight="1" thickBot="1" x14ac:dyDescent="0.3"/>
    <row r="2" spans="2:25" ht="15.75" thickBot="1" x14ac:dyDescent="0.3">
      <c r="D2" s="56" t="s">
        <v>30</v>
      </c>
      <c r="E2" s="62" t="s">
        <v>3</v>
      </c>
      <c r="F2" s="58" t="s">
        <v>2</v>
      </c>
      <c r="G2" s="58" t="s">
        <v>13</v>
      </c>
      <c r="H2" s="58" t="s">
        <v>1</v>
      </c>
      <c r="I2" s="61" t="s">
        <v>0</v>
      </c>
      <c r="J2" s="60" t="s">
        <v>0</v>
      </c>
      <c r="K2" s="58" t="s">
        <v>1</v>
      </c>
      <c r="L2" s="58" t="s">
        <v>2</v>
      </c>
      <c r="M2" s="59" t="s">
        <v>3</v>
      </c>
      <c r="N2" s="57" t="s">
        <v>30</v>
      </c>
      <c r="O2" s="46"/>
      <c r="P2" s="46"/>
      <c r="Q2" s="46"/>
      <c r="R2" s="46"/>
      <c r="S2" s="46"/>
      <c r="T2" s="46"/>
      <c r="U2" s="46"/>
      <c r="V2" s="46" t="s">
        <v>6</v>
      </c>
      <c r="W2" s="46"/>
      <c r="X2" s="46"/>
      <c r="Y2" s="46"/>
    </row>
    <row r="3" spans="2:25" x14ac:dyDescent="0.25">
      <c r="B3" s="44">
        <v>101</v>
      </c>
      <c r="C3" s="44" t="s">
        <v>25</v>
      </c>
      <c r="D3" s="41">
        <v>1001</v>
      </c>
      <c r="E3" s="2" t="s">
        <v>4</v>
      </c>
      <c r="F3" s="3">
        <v>0.19444444444444445</v>
      </c>
      <c r="G3" s="3">
        <f>F3+$V$6</f>
        <v>0.19630787037037037</v>
      </c>
      <c r="H3" s="8">
        <f>F3+$V$3</f>
        <v>0.20266203703703703</v>
      </c>
      <c r="I3" s="5" t="s">
        <v>10</v>
      </c>
      <c r="J3" s="2" t="s">
        <v>4</v>
      </c>
      <c r="K3" s="3">
        <f>L3+$V$4</f>
        <v>0.20281250000000001</v>
      </c>
      <c r="L3" s="6">
        <v>0.19444444444444445</v>
      </c>
      <c r="M3" s="49" t="s">
        <v>10</v>
      </c>
      <c r="N3" s="49">
        <v>2002</v>
      </c>
      <c r="O3" s="46" t="s">
        <v>25</v>
      </c>
      <c r="P3" s="46"/>
      <c r="Q3" s="46"/>
      <c r="R3" s="46"/>
      <c r="S3" s="46"/>
      <c r="T3" s="46"/>
      <c r="U3" s="46"/>
      <c r="V3" s="47">
        <v>8.217592592592594E-3</v>
      </c>
      <c r="W3" s="46" t="s">
        <v>7</v>
      </c>
      <c r="X3" s="46"/>
      <c r="Y3" s="46"/>
    </row>
    <row r="4" spans="2:25" x14ac:dyDescent="0.25">
      <c r="B4" s="44"/>
      <c r="C4" s="44" t="s">
        <v>25</v>
      </c>
      <c r="D4" s="41">
        <v>3001</v>
      </c>
      <c r="E4" s="2" t="s">
        <v>5</v>
      </c>
      <c r="F4" s="3">
        <v>0.20138888888888887</v>
      </c>
      <c r="G4" s="3">
        <f>F4+$V$6</f>
        <v>0.20325231481481479</v>
      </c>
      <c r="H4" s="4">
        <f>F4+$V$3</f>
        <v>0.20960648148148145</v>
      </c>
      <c r="I4" s="5" t="s">
        <v>9</v>
      </c>
      <c r="J4" s="2" t="s">
        <v>5</v>
      </c>
      <c r="K4" s="3">
        <f t="shared" ref="K4:K67" si="0">L4+$V$4</f>
        <v>0.20975694444444443</v>
      </c>
      <c r="L4" s="14">
        <v>0.20138888888888887</v>
      </c>
      <c r="M4" s="49" t="s">
        <v>9</v>
      </c>
      <c r="N4" s="49">
        <v>4012</v>
      </c>
      <c r="O4" s="46" t="s">
        <v>25</v>
      </c>
      <c r="P4" s="46"/>
      <c r="Q4" s="46"/>
      <c r="R4" s="46"/>
      <c r="S4" s="46"/>
      <c r="T4" s="46"/>
      <c r="U4" s="46"/>
      <c r="V4" s="48">
        <v>8.3680555555555557E-3</v>
      </c>
      <c r="W4" s="46" t="s">
        <v>8</v>
      </c>
      <c r="X4" s="46"/>
      <c r="Y4" s="46"/>
    </row>
    <row r="5" spans="2:25" x14ac:dyDescent="0.25">
      <c r="B5" s="44">
        <v>101</v>
      </c>
      <c r="C5" s="44" t="s">
        <v>25</v>
      </c>
      <c r="D5" s="41">
        <v>1003</v>
      </c>
      <c r="E5" s="2" t="s">
        <v>4</v>
      </c>
      <c r="F5" s="3">
        <v>0.20833333333333301</v>
      </c>
      <c r="G5" s="3">
        <f>F5+$V$6</f>
        <v>0.21019675925925893</v>
      </c>
      <c r="H5" s="6">
        <f>F5+$V$3</f>
        <v>0.21655092592592559</v>
      </c>
      <c r="I5" s="5" t="s">
        <v>10</v>
      </c>
      <c r="J5" s="2" t="s">
        <v>4</v>
      </c>
      <c r="K5" s="3">
        <f t="shared" si="0"/>
        <v>0.21670138888888857</v>
      </c>
      <c r="L5" s="8">
        <v>0.20833333333333301</v>
      </c>
      <c r="M5" s="49" t="s">
        <v>10</v>
      </c>
      <c r="N5" s="49">
        <v>2004</v>
      </c>
      <c r="O5" s="46" t="s">
        <v>25</v>
      </c>
      <c r="P5" s="46"/>
      <c r="Q5" s="46"/>
      <c r="R5" s="46"/>
      <c r="S5" s="46"/>
      <c r="T5" s="46"/>
      <c r="U5" s="46"/>
      <c r="V5" s="48">
        <v>7.083333333333333E-3</v>
      </c>
      <c r="W5" s="46" t="s">
        <v>11</v>
      </c>
      <c r="X5" s="46"/>
      <c r="Y5" s="46"/>
    </row>
    <row r="6" spans="2:25" x14ac:dyDescent="0.25">
      <c r="B6" s="44"/>
      <c r="C6" s="44" t="s">
        <v>25</v>
      </c>
      <c r="D6" s="41">
        <v>3003</v>
      </c>
      <c r="E6" s="2" t="s">
        <v>5</v>
      </c>
      <c r="F6" s="7">
        <v>0.21527777777777801</v>
      </c>
      <c r="G6" s="3">
        <f>F6+$V$6</f>
        <v>0.21714120370370393</v>
      </c>
      <c r="H6" s="3">
        <f>F6+$V$3</f>
        <v>0.22349537037037059</v>
      </c>
      <c r="I6" s="5" t="s">
        <v>9</v>
      </c>
      <c r="J6" s="2" t="s">
        <v>5</v>
      </c>
      <c r="K6" s="3">
        <f t="shared" si="0"/>
        <v>0.22364583333333357</v>
      </c>
      <c r="L6" s="26">
        <v>0.21527777777777801</v>
      </c>
      <c r="M6" s="49" t="s">
        <v>9</v>
      </c>
      <c r="N6" s="49">
        <v>4014</v>
      </c>
      <c r="O6" s="46" t="s">
        <v>25</v>
      </c>
      <c r="P6" s="46"/>
      <c r="Q6" s="46"/>
      <c r="R6" s="46"/>
      <c r="S6" s="46"/>
      <c r="T6" s="46"/>
      <c r="U6" s="46"/>
      <c r="V6" s="48">
        <v>1.8634259259259261E-3</v>
      </c>
      <c r="W6" s="46" t="s">
        <v>14</v>
      </c>
      <c r="X6" s="46"/>
      <c r="Y6" s="46"/>
    </row>
    <row r="7" spans="2:25" x14ac:dyDescent="0.25">
      <c r="B7" s="44"/>
      <c r="C7" s="44" t="s">
        <v>25</v>
      </c>
      <c r="D7" s="41">
        <v>1005</v>
      </c>
      <c r="E7" s="2" t="s">
        <v>4</v>
      </c>
      <c r="F7" s="8">
        <v>0.22222222222222199</v>
      </c>
      <c r="G7" s="3">
        <f>F7+$V$6</f>
        <v>0.22408564814814791</v>
      </c>
      <c r="H7" s="3">
        <f>F7+$V$3</f>
        <v>0.23043981481481457</v>
      </c>
      <c r="I7" s="5" t="s">
        <v>10</v>
      </c>
      <c r="J7" s="2" t="s">
        <v>4</v>
      </c>
      <c r="K7" s="3">
        <f t="shared" si="0"/>
        <v>0.23059027777777755</v>
      </c>
      <c r="L7" s="6">
        <v>0.22222222222222199</v>
      </c>
      <c r="M7" s="49" t="s">
        <v>10</v>
      </c>
      <c r="N7" s="49">
        <v>2006</v>
      </c>
      <c r="O7" s="46" t="s">
        <v>25</v>
      </c>
      <c r="P7" s="46"/>
      <c r="Q7" s="46"/>
      <c r="R7" s="46"/>
      <c r="S7" s="46"/>
      <c r="T7" s="46"/>
      <c r="U7" s="46"/>
      <c r="V7" s="46"/>
      <c r="W7" s="46"/>
      <c r="X7" s="46"/>
      <c r="Y7" s="46"/>
    </row>
    <row r="8" spans="2:25" x14ac:dyDescent="0.25">
      <c r="B8" s="44"/>
      <c r="C8" s="44" t="s">
        <v>25</v>
      </c>
      <c r="D8" s="41">
        <v>7901</v>
      </c>
      <c r="E8" s="2" t="s">
        <v>12</v>
      </c>
      <c r="F8" s="9">
        <v>0.22569444444444445</v>
      </c>
      <c r="G8" s="3"/>
      <c r="H8" s="3">
        <f>F8+V5</f>
        <v>0.23277777777777778</v>
      </c>
      <c r="I8" s="5" t="s">
        <v>9</v>
      </c>
      <c r="J8" s="36"/>
      <c r="K8" s="39"/>
      <c r="L8" s="39"/>
      <c r="M8" s="50"/>
      <c r="N8" s="50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2:25" x14ac:dyDescent="0.25">
      <c r="B9" s="44"/>
      <c r="C9" s="44" t="s">
        <v>25</v>
      </c>
      <c r="D9" s="41">
        <v>7001</v>
      </c>
      <c r="E9" s="2" t="s">
        <v>5</v>
      </c>
      <c r="F9" s="4">
        <v>0.22916666666666699</v>
      </c>
      <c r="G9" s="3">
        <f>F9+$V$6</f>
        <v>0.23103009259259291</v>
      </c>
      <c r="H9" s="3">
        <f>F9+$V$3</f>
        <v>0.23738425925925957</v>
      </c>
      <c r="I9" s="5" t="s">
        <v>10</v>
      </c>
      <c r="J9" s="2" t="s">
        <v>5</v>
      </c>
      <c r="K9" s="3">
        <f t="shared" si="0"/>
        <v>0.23753472222222255</v>
      </c>
      <c r="L9" s="14">
        <v>0.22916666666666699</v>
      </c>
      <c r="M9" s="49" t="s">
        <v>9</v>
      </c>
      <c r="N9" s="49">
        <v>4002</v>
      </c>
      <c r="O9" s="46" t="s">
        <v>25</v>
      </c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2:25" x14ac:dyDescent="0.25">
      <c r="B10" s="44"/>
      <c r="C10" s="44" t="s">
        <v>25</v>
      </c>
      <c r="D10" s="41">
        <v>7903</v>
      </c>
      <c r="E10" s="2" t="s">
        <v>12</v>
      </c>
      <c r="F10" s="10">
        <v>0.23263888888888887</v>
      </c>
      <c r="G10" s="3"/>
      <c r="H10" s="3">
        <f>F10+$V$5</f>
        <v>0.2397222222222222</v>
      </c>
      <c r="I10" s="5" t="s">
        <v>9</v>
      </c>
      <c r="J10" s="2" t="s">
        <v>4</v>
      </c>
      <c r="K10" s="3">
        <f t="shared" si="0"/>
        <v>0.24100694444444443</v>
      </c>
      <c r="L10" s="17">
        <v>0.23263888888888887</v>
      </c>
      <c r="M10" s="49" t="s">
        <v>10</v>
      </c>
      <c r="N10" s="49">
        <v>2008</v>
      </c>
      <c r="O10" s="46" t="s">
        <v>25</v>
      </c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2:25" x14ac:dyDescent="0.25">
      <c r="B11" s="44"/>
      <c r="C11" s="44" t="s">
        <v>25</v>
      </c>
      <c r="D11" s="41">
        <v>1007</v>
      </c>
      <c r="E11" s="2" t="s">
        <v>4</v>
      </c>
      <c r="F11" s="6">
        <v>0.23611111111111099</v>
      </c>
      <c r="G11" s="11"/>
      <c r="H11" s="3">
        <f>F11+$V$3</f>
        <v>0.24432870370370358</v>
      </c>
      <c r="I11" s="5" t="s">
        <v>10</v>
      </c>
      <c r="J11" s="2" t="s">
        <v>5</v>
      </c>
      <c r="K11" s="3">
        <f t="shared" si="0"/>
        <v>0.24447916666666669</v>
      </c>
      <c r="L11" s="19">
        <v>0.23611111111111113</v>
      </c>
      <c r="M11" s="49" t="s">
        <v>9</v>
      </c>
      <c r="N11" s="49">
        <v>4004</v>
      </c>
      <c r="O11" s="46" t="s">
        <v>25</v>
      </c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x14ac:dyDescent="0.25">
      <c r="B12" s="44"/>
      <c r="C12" s="44" t="s">
        <v>25</v>
      </c>
      <c r="D12" s="41">
        <v>3005</v>
      </c>
      <c r="E12" s="2" t="s">
        <v>5</v>
      </c>
      <c r="F12" s="7">
        <v>0.23958333333333301</v>
      </c>
      <c r="G12" s="11"/>
      <c r="H12" s="3">
        <f t="shared" ref="H12:H75" si="1">F12+$V$3</f>
        <v>0.24780092592592559</v>
      </c>
      <c r="I12" s="5" t="s">
        <v>9</v>
      </c>
      <c r="J12" s="2" t="s">
        <v>4</v>
      </c>
      <c r="K12" s="3">
        <f t="shared" si="0"/>
        <v>0.24795138888888857</v>
      </c>
      <c r="L12" s="26">
        <v>0.23958333333333301</v>
      </c>
      <c r="M12" s="49" t="s">
        <v>10</v>
      </c>
      <c r="N12" s="49">
        <v>2010</v>
      </c>
      <c r="O12" s="46" t="s">
        <v>25</v>
      </c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2:25" x14ac:dyDescent="0.25">
      <c r="B13" s="44"/>
      <c r="C13" s="44" t="s">
        <v>25</v>
      </c>
      <c r="D13" s="41">
        <v>1009</v>
      </c>
      <c r="E13" s="2" t="s">
        <v>4</v>
      </c>
      <c r="F13" s="8">
        <v>0.243055555555554</v>
      </c>
      <c r="G13" s="11"/>
      <c r="H13" s="3">
        <f t="shared" si="1"/>
        <v>0.25127314814814661</v>
      </c>
      <c r="I13" s="5" t="s">
        <v>10</v>
      </c>
      <c r="J13" s="2" t="s">
        <v>5</v>
      </c>
      <c r="K13" s="3">
        <f t="shared" si="0"/>
        <v>0.25142361111111156</v>
      </c>
      <c r="L13" s="27">
        <v>0.243055555555556</v>
      </c>
      <c r="M13" s="49" t="s">
        <v>9</v>
      </c>
      <c r="N13" s="49">
        <v>4006</v>
      </c>
      <c r="O13" s="46" t="s">
        <v>25</v>
      </c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2:25" x14ac:dyDescent="0.25">
      <c r="B14" s="44"/>
      <c r="C14" s="44" t="s">
        <v>25</v>
      </c>
      <c r="D14" s="41">
        <v>3007</v>
      </c>
      <c r="E14" s="2" t="s">
        <v>5</v>
      </c>
      <c r="F14" s="9">
        <v>0.24652777777777601</v>
      </c>
      <c r="G14" s="11"/>
      <c r="H14" s="3">
        <f t="shared" si="1"/>
        <v>0.2547453703703686</v>
      </c>
      <c r="I14" s="5" t="s">
        <v>9</v>
      </c>
      <c r="J14" s="2" t="s">
        <v>4</v>
      </c>
      <c r="K14" s="3">
        <f t="shared" si="0"/>
        <v>0.25489583333333354</v>
      </c>
      <c r="L14" s="23">
        <v>0.24652777777777801</v>
      </c>
      <c r="M14" s="49" t="s">
        <v>10</v>
      </c>
      <c r="N14" s="49">
        <v>2012</v>
      </c>
      <c r="O14" s="46" t="s">
        <v>25</v>
      </c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2:25" x14ac:dyDescent="0.25">
      <c r="B15" s="44"/>
      <c r="C15" s="44" t="s">
        <v>25</v>
      </c>
      <c r="D15" s="41">
        <v>1011</v>
      </c>
      <c r="E15" s="2" t="s">
        <v>4</v>
      </c>
      <c r="F15" s="4">
        <v>0.249999999999998</v>
      </c>
      <c r="G15" s="11"/>
      <c r="H15" s="3">
        <f t="shared" si="1"/>
        <v>0.25821759259259058</v>
      </c>
      <c r="I15" s="5" t="s">
        <v>10</v>
      </c>
      <c r="J15" s="2" t="s">
        <v>5</v>
      </c>
      <c r="K15" s="3">
        <f t="shared" si="0"/>
        <v>0.25836805555555553</v>
      </c>
      <c r="L15" s="14">
        <v>0.25</v>
      </c>
      <c r="M15" s="49" t="s">
        <v>9</v>
      </c>
      <c r="N15" s="49">
        <v>4008</v>
      </c>
      <c r="O15" s="46" t="s">
        <v>25</v>
      </c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2:25" x14ac:dyDescent="0.25">
      <c r="B16" s="44"/>
      <c r="C16" s="44" t="s">
        <v>25</v>
      </c>
      <c r="D16" s="41">
        <v>3009</v>
      </c>
      <c r="E16" s="2" t="s">
        <v>5</v>
      </c>
      <c r="F16" s="10">
        <v>0.25347222222221999</v>
      </c>
      <c r="G16" s="11"/>
      <c r="H16" s="3">
        <f t="shared" si="1"/>
        <v>0.26168981481481257</v>
      </c>
      <c r="I16" s="5" t="s">
        <v>9</v>
      </c>
      <c r="J16" s="2" t="s">
        <v>5</v>
      </c>
      <c r="K16" s="3">
        <f t="shared" si="0"/>
        <v>0.26184027777777752</v>
      </c>
      <c r="L16" s="17">
        <v>0.25347222222222199</v>
      </c>
      <c r="M16" s="49" t="s">
        <v>10</v>
      </c>
      <c r="N16" s="49">
        <v>8000</v>
      </c>
      <c r="O16" s="46" t="s">
        <v>25</v>
      </c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2:25" x14ac:dyDescent="0.25">
      <c r="B17" s="44" t="s">
        <v>15</v>
      </c>
      <c r="C17" s="44" t="s">
        <v>25</v>
      </c>
      <c r="D17" s="41">
        <v>9903</v>
      </c>
      <c r="E17" s="2" t="s">
        <v>12</v>
      </c>
      <c r="F17" s="12">
        <v>0.25555555555555559</v>
      </c>
      <c r="G17" s="3">
        <f>H17-$V$5</f>
        <v>0.25668981481481484</v>
      </c>
      <c r="H17" s="13">
        <f t="shared" si="1"/>
        <v>0.26377314814814817</v>
      </c>
      <c r="I17" s="5" t="s">
        <v>10</v>
      </c>
      <c r="J17" s="2" t="s">
        <v>4</v>
      </c>
      <c r="K17" s="3">
        <f t="shared" si="0"/>
        <v>0.26392361111111112</v>
      </c>
      <c r="L17" s="42">
        <v>0.25555555555555559</v>
      </c>
      <c r="M17" s="49"/>
      <c r="N17" s="49">
        <v>8002</v>
      </c>
      <c r="O17" s="46" t="s">
        <v>25</v>
      </c>
      <c r="P17" s="46" t="s">
        <v>17</v>
      </c>
      <c r="Q17" s="46"/>
      <c r="R17" s="46"/>
      <c r="S17" s="46"/>
      <c r="T17" s="46"/>
      <c r="U17" s="46"/>
      <c r="V17" s="46"/>
      <c r="W17" s="46"/>
      <c r="X17" s="46"/>
      <c r="Y17" s="46"/>
    </row>
    <row r="18" spans="2:25" x14ac:dyDescent="0.25">
      <c r="B18" s="44"/>
      <c r="C18" s="44" t="s">
        <v>25</v>
      </c>
      <c r="D18" s="41">
        <v>5001</v>
      </c>
      <c r="E18" s="2" t="s">
        <v>4</v>
      </c>
      <c r="F18" s="6">
        <v>0.25763888888889103</v>
      </c>
      <c r="G18" s="11"/>
      <c r="H18" s="3">
        <f t="shared" si="1"/>
        <v>0.26585648148148361</v>
      </c>
      <c r="I18" s="5" t="s">
        <v>9</v>
      </c>
      <c r="J18" s="2" t="s">
        <v>5</v>
      </c>
      <c r="K18" s="3">
        <f t="shared" si="0"/>
        <v>0.26600694444444445</v>
      </c>
      <c r="L18" s="19">
        <v>0.25763888888888892</v>
      </c>
      <c r="M18" s="49" t="s">
        <v>9</v>
      </c>
      <c r="N18" s="49">
        <v>4010</v>
      </c>
      <c r="O18" s="46" t="s">
        <v>25</v>
      </c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2:25" x14ac:dyDescent="0.25">
      <c r="B19" s="44"/>
      <c r="C19" s="44" t="s">
        <v>25</v>
      </c>
      <c r="D19" s="41">
        <v>7003</v>
      </c>
      <c r="E19" s="2" t="s">
        <v>5</v>
      </c>
      <c r="F19" s="14">
        <v>0.25972222222222702</v>
      </c>
      <c r="G19" s="11"/>
      <c r="H19" s="3">
        <f t="shared" si="1"/>
        <v>0.2679398148148196</v>
      </c>
      <c r="I19" s="5" t="s">
        <v>10</v>
      </c>
      <c r="J19" s="2" t="s">
        <v>4</v>
      </c>
      <c r="K19" s="3">
        <f t="shared" si="0"/>
        <v>0.26809027777777755</v>
      </c>
      <c r="L19" s="26">
        <v>0.25972222222222202</v>
      </c>
      <c r="M19" s="49" t="s">
        <v>10</v>
      </c>
      <c r="N19" s="49">
        <v>2014</v>
      </c>
      <c r="O19" s="46" t="s">
        <v>25</v>
      </c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2:25" x14ac:dyDescent="0.25">
      <c r="B20" s="44" t="s">
        <v>15</v>
      </c>
      <c r="C20" s="44" t="s">
        <v>25</v>
      </c>
      <c r="D20" s="41">
        <v>7905</v>
      </c>
      <c r="E20" s="2" t="s">
        <v>12</v>
      </c>
      <c r="F20" s="15">
        <v>0.26180555555556201</v>
      </c>
      <c r="G20" s="3">
        <f>H20-$V$5</f>
        <v>0.26293981481482126</v>
      </c>
      <c r="H20" s="16">
        <f t="shared" si="1"/>
        <v>0.27002314814815459</v>
      </c>
      <c r="I20" s="5" t="s">
        <v>9</v>
      </c>
      <c r="J20" s="2" t="s">
        <v>5</v>
      </c>
      <c r="K20" s="3">
        <f t="shared" si="0"/>
        <v>0.27017361111111154</v>
      </c>
      <c r="L20" s="20">
        <v>0.26180555555555601</v>
      </c>
      <c r="M20" s="49"/>
      <c r="N20" s="49">
        <v>6002</v>
      </c>
      <c r="O20" s="46" t="s">
        <v>25</v>
      </c>
      <c r="P20" s="46" t="s">
        <v>16</v>
      </c>
      <c r="Q20" s="46"/>
      <c r="R20" s="46"/>
      <c r="S20" s="46"/>
      <c r="T20" s="46"/>
      <c r="U20" s="46"/>
      <c r="V20" s="46"/>
      <c r="W20" s="46"/>
      <c r="X20" s="46"/>
      <c r="Y20" s="46"/>
    </row>
    <row r="21" spans="2:25" x14ac:dyDescent="0.25">
      <c r="B21" s="44"/>
      <c r="C21" s="44" t="s">
        <v>25</v>
      </c>
      <c r="D21" s="41">
        <v>7005</v>
      </c>
      <c r="E21" s="2" t="s">
        <v>5</v>
      </c>
      <c r="F21" s="17">
        <v>0.263888888888898</v>
      </c>
      <c r="G21" s="11"/>
      <c r="H21" s="3">
        <f t="shared" si="1"/>
        <v>0.27210648148149058</v>
      </c>
      <c r="I21" s="5" t="s">
        <v>10</v>
      </c>
      <c r="J21" s="2" t="s">
        <v>4</v>
      </c>
      <c r="K21" s="3">
        <f t="shared" si="0"/>
        <v>0.27225694444444454</v>
      </c>
      <c r="L21" s="27">
        <v>0.26388888888888901</v>
      </c>
      <c r="M21" s="49" t="s">
        <v>9</v>
      </c>
      <c r="N21" s="49">
        <v>6002</v>
      </c>
      <c r="O21" s="46" t="s">
        <v>25</v>
      </c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2:25" x14ac:dyDescent="0.25">
      <c r="B22" s="44"/>
      <c r="C22" s="44" t="s">
        <v>25</v>
      </c>
      <c r="D22" s="41">
        <v>5003</v>
      </c>
      <c r="E22" s="2" t="s">
        <v>4</v>
      </c>
      <c r="F22" s="18">
        <v>0.26597222222223399</v>
      </c>
      <c r="G22" s="11"/>
      <c r="H22" s="3">
        <f t="shared" si="1"/>
        <v>0.27418981481482657</v>
      </c>
      <c r="I22" s="5" t="s">
        <v>9</v>
      </c>
      <c r="J22" s="2" t="s">
        <v>5</v>
      </c>
      <c r="K22" s="3">
        <f t="shared" si="0"/>
        <v>0.27434027777777753</v>
      </c>
      <c r="L22" s="21">
        <v>0.265972222222222</v>
      </c>
      <c r="M22" s="49" t="s">
        <v>10</v>
      </c>
      <c r="N22" s="49">
        <v>8002</v>
      </c>
      <c r="O22" s="46" t="s">
        <v>25</v>
      </c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pans="2:25" x14ac:dyDescent="0.25">
      <c r="B23" s="44"/>
      <c r="C23" s="44" t="s">
        <v>25</v>
      </c>
      <c r="D23" s="41">
        <f>D21+2</f>
        <v>7007</v>
      </c>
      <c r="E23" s="2" t="s">
        <v>5</v>
      </c>
      <c r="F23" s="19">
        <v>0.26805555555556898</v>
      </c>
      <c r="G23" s="11"/>
      <c r="H23" s="3">
        <f t="shared" si="1"/>
        <v>0.27627314814816156</v>
      </c>
      <c r="I23" s="5" t="s">
        <v>10</v>
      </c>
      <c r="J23" s="2" t="s">
        <v>4</v>
      </c>
      <c r="K23" s="3">
        <f t="shared" si="0"/>
        <v>0.27642361111111152</v>
      </c>
      <c r="L23" s="23">
        <v>0.26805555555555599</v>
      </c>
      <c r="M23" s="49" t="s">
        <v>9</v>
      </c>
      <c r="N23" s="49">
        <v>6004</v>
      </c>
      <c r="O23" s="46" t="s">
        <v>25</v>
      </c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pans="2:25" x14ac:dyDescent="0.25">
      <c r="B24" s="44"/>
      <c r="C24" s="44" t="s">
        <v>25</v>
      </c>
      <c r="D24" s="41">
        <v>5005</v>
      </c>
      <c r="E24" s="2" t="s">
        <v>4</v>
      </c>
      <c r="F24" s="4">
        <v>0.27013888888890503</v>
      </c>
      <c r="G24" s="11"/>
      <c r="H24" s="3">
        <f t="shared" si="1"/>
        <v>0.27835648148149761</v>
      </c>
      <c r="I24" s="5" t="s">
        <v>9</v>
      </c>
      <c r="J24" s="2" t="s">
        <v>5</v>
      </c>
      <c r="K24" s="3">
        <f t="shared" si="0"/>
        <v>0.27850694444444452</v>
      </c>
      <c r="L24" s="14">
        <v>0.27013888888888898</v>
      </c>
      <c r="M24" s="49" t="s">
        <v>10</v>
      </c>
      <c r="N24" s="49">
        <v>8004</v>
      </c>
      <c r="O24" s="46" t="s">
        <v>25</v>
      </c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2:25" x14ac:dyDescent="0.25">
      <c r="B25" s="44"/>
      <c r="C25" s="44" t="s">
        <v>25</v>
      </c>
      <c r="D25" s="41">
        <f>D23+2</f>
        <v>7009</v>
      </c>
      <c r="E25" s="2" t="s">
        <v>5</v>
      </c>
      <c r="F25" s="20">
        <v>0.27222222222224002</v>
      </c>
      <c r="G25" s="11"/>
      <c r="H25" s="3">
        <f t="shared" si="1"/>
        <v>0.2804398148148326</v>
      </c>
      <c r="I25" s="5" t="s">
        <v>10</v>
      </c>
      <c r="J25" s="2" t="s">
        <v>4</v>
      </c>
      <c r="K25" s="3">
        <f t="shared" si="0"/>
        <v>0.28059027777777751</v>
      </c>
      <c r="L25" s="24">
        <v>0.27222222222222198</v>
      </c>
      <c r="M25" s="49" t="s">
        <v>9</v>
      </c>
      <c r="N25" s="49">
        <v>6006</v>
      </c>
      <c r="O25" s="46" t="s">
        <v>25</v>
      </c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2:25" x14ac:dyDescent="0.25">
      <c r="B26" s="44"/>
      <c r="C26" s="44" t="s">
        <v>25</v>
      </c>
      <c r="D26" s="41">
        <v>5007</v>
      </c>
      <c r="E26" s="2" t="s">
        <v>4</v>
      </c>
      <c r="F26" s="10">
        <v>0.27430555555557601</v>
      </c>
      <c r="G26" s="11"/>
      <c r="H26" s="3">
        <f t="shared" si="1"/>
        <v>0.28252314814816859</v>
      </c>
      <c r="I26" s="5" t="s">
        <v>9</v>
      </c>
      <c r="J26" s="2" t="s">
        <v>5</v>
      </c>
      <c r="K26" s="3">
        <f t="shared" si="0"/>
        <v>0.28267361111111056</v>
      </c>
      <c r="L26" s="17">
        <v>0.27430555555555503</v>
      </c>
      <c r="M26" s="49" t="s">
        <v>10</v>
      </c>
      <c r="N26" s="49">
        <v>8006</v>
      </c>
      <c r="O26" s="46" t="s">
        <v>25</v>
      </c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2:25" x14ac:dyDescent="0.25">
      <c r="B27" s="44"/>
      <c r="C27" s="44" t="s">
        <v>25</v>
      </c>
      <c r="D27" s="41">
        <v>7011</v>
      </c>
      <c r="E27" s="2" t="s">
        <v>5</v>
      </c>
      <c r="F27" s="21">
        <v>0.276388888888912</v>
      </c>
      <c r="G27" s="11"/>
      <c r="H27" s="3">
        <f t="shared" si="1"/>
        <v>0.28460648148150458</v>
      </c>
      <c r="I27" s="5" t="s">
        <v>10</v>
      </c>
      <c r="J27" s="2" t="s">
        <v>4</v>
      </c>
      <c r="K27" s="3">
        <f t="shared" si="0"/>
        <v>0.28475694444444455</v>
      </c>
      <c r="L27" s="42">
        <v>0.27638888888888902</v>
      </c>
      <c r="M27" s="49" t="s">
        <v>9</v>
      </c>
      <c r="N27" s="49">
        <v>6008</v>
      </c>
      <c r="O27" s="46" t="s">
        <v>25</v>
      </c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2:25" x14ac:dyDescent="0.25">
      <c r="B28" s="44"/>
      <c r="C28" s="44" t="s">
        <v>25</v>
      </c>
      <c r="D28" s="41">
        <v>5009</v>
      </c>
      <c r="E28" s="2" t="s">
        <v>4</v>
      </c>
      <c r="F28" s="6">
        <v>0.27847222222224699</v>
      </c>
      <c r="G28" s="11"/>
      <c r="H28" s="3">
        <f t="shared" si="1"/>
        <v>0.28668981481483957</v>
      </c>
      <c r="I28" s="5" t="s">
        <v>9</v>
      </c>
      <c r="J28" s="2" t="s">
        <v>5</v>
      </c>
      <c r="K28" s="3">
        <f t="shared" si="0"/>
        <v>0.28684027777777754</v>
      </c>
      <c r="L28" s="19">
        <v>0.27847222222222201</v>
      </c>
      <c r="M28" s="49" t="s">
        <v>10</v>
      </c>
      <c r="N28" s="49">
        <v>8008</v>
      </c>
      <c r="O28" s="46" t="s">
        <v>25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2:25" x14ac:dyDescent="0.25">
      <c r="B29" s="44"/>
      <c r="C29" s="44" t="s">
        <v>25</v>
      </c>
      <c r="D29" s="41">
        <f>D27+2</f>
        <v>7013</v>
      </c>
      <c r="E29" s="2" t="s">
        <v>5</v>
      </c>
      <c r="F29" s="14">
        <v>0.28055555555558298</v>
      </c>
      <c r="G29" s="11"/>
      <c r="H29" s="3">
        <f t="shared" si="1"/>
        <v>0.28877314814817556</v>
      </c>
      <c r="I29" s="5" t="s">
        <v>10</v>
      </c>
      <c r="J29" s="2" t="s">
        <v>4</v>
      </c>
      <c r="K29" s="3">
        <f t="shared" si="0"/>
        <v>0.28892361111111153</v>
      </c>
      <c r="L29" s="26">
        <v>0.280555555555556</v>
      </c>
      <c r="M29" s="49" t="s">
        <v>9</v>
      </c>
      <c r="N29" s="49">
        <v>6010</v>
      </c>
      <c r="O29" s="46" t="s">
        <v>25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2:25" x14ac:dyDescent="0.25">
      <c r="B30" s="44"/>
      <c r="C30" s="44" t="s">
        <v>25</v>
      </c>
      <c r="D30" s="41">
        <v>5011</v>
      </c>
      <c r="E30" s="2" t="s">
        <v>4</v>
      </c>
      <c r="F30" s="16">
        <v>0.28263888888891803</v>
      </c>
      <c r="G30" s="11"/>
      <c r="H30" s="3">
        <f t="shared" si="1"/>
        <v>0.29085648148151061</v>
      </c>
      <c r="I30" s="5" t="s">
        <v>9</v>
      </c>
      <c r="J30" s="2" t="s">
        <v>5</v>
      </c>
      <c r="K30" s="3">
        <f t="shared" si="0"/>
        <v>0.29100694444444453</v>
      </c>
      <c r="L30" s="20">
        <v>0.28263888888888899</v>
      </c>
      <c r="M30" s="49" t="s">
        <v>10</v>
      </c>
      <c r="N30" s="49">
        <v>8010</v>
      </c>
      <c r="O30" s="46" t="s">
        <v>25</v>
      </c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2:25" x14ac:dyDescent="0.25">
      <c r="B31" s="44"/>
      <c r="C31" s="44" t="s">
        <v>25</v>
      </c>
      <c r="D31" s="41">
        <v>7015</v>
      </c>
      <c r="E31" s="2" t="s">
        <v>5</v>
      </c>
      <c r="F31" s="17">
        <v>0.28472222222225402</v>
      </c>
      <c r="G31" s="11"/>
      <c r="H31" s="3">
        <f t="shared" si="1"/>
        <v>0.2929398148148466</v>
      </c>
      <c r="I31" s="5" t="s">
        <v>10</v>
      </c>
      <c r="J31" s="2" t="s">
        <v>4</v>
      </c>
      <c r="K31" s="3">
        <f t="shared" si="0"/>
        <v>0.29309027777777752</v>
      </c>
      <c r="L31" s="27">
        <v>0.28472222222222199</v>
      </c>
      <c r="M31" s="49" t="s">
        <v>9</v>
      </c>
      <c r="N31" s="49">
        <v>6012</v>
      </c>
      <c r="O31" s="46" t="s">
        <v>25</v>
      </c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2:25" x14ac:dyDescent="0.25">
      <c r="B32" s="44"/>
      <c r="C32" s="44" t="s">
        <v>25</v>
      </c>
      <c r="D32" s="41">
        <v>5013</v>
      </c>
      <c r="E32" s="2" t="s">
        <v>4</v>
      </c>
      <c r="F32" s="22">
        <v>0.28680555555559001</v>
      </c>
      <c r="G32" s="11"/>
      <c r="H32" s="3">
        <f t="shared" si="1"/>
        <v>0.29502314814818259</v>
      </c>
      <c r="I32" s="5" t="s">
        <v>9</v>
      </c>
      <c r="J32" s="2" t="s">
        <v>5</v>
      </c>
      <c r="K32" s="3">
        <f t="shared" si="0"/>
        <v>0.29517361111111051</v>
      </c>
      <c r="L32" s="21">
        <v>0.28680555555555498</v>
      </c>
      <c r="M32" s="49" t="s">
        <v>10</v>
      </c>
      <c r="N32" s="49">
        <v>8012</v>
      </c>
      <c r="O32" s="46" t="s">
        <v>25</v>
      </c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4"/>
      <c r="C33" s="44" t="s">
        <v>25</v>
      </c>
      <c r="D33" s="41">
        <v>7017</v>
      </c>
      <c r="E33" s="2" t="s">
        <v>5</v>
      </c>
      <c r="F33" s="19">
        <v>0.288888888888925</v>
      </c>
      <c r="G33" s="11"/>
      <c r="H33" s="3">
        <f t="shared" si="1"/>
        <v>0.29710648148151758</v>
      </c>
      <c r="I33" s="5" t="s">
        <v>10</v>
      </c>
      <c r="J33" s="2" t="s">
        <v>4</v>
      </c>
      <c r="K33" s="3">
        <f t="shared" si="0"/>
        <v>0.2972569444444445</v>
      </c>
      <c r="L33" s="23">
        <v>0.28888888888888897</v>
      </c>
      <c r="M33" s="49" t="s">
        <v>9</v>
      </c>
      <c r="N33" s="49">
        <v>6014</v>
      </c>
      <c r="O33" s="46" t="s">
        <v>25</v>
      </c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2:25" x14ac:dyDescent="0.25">
      <c r="B34" s="44"/>
      <c r="C34" s="44" t="s">
        <v>25</v>
      </c>
      <c r="D34" s="41">
        <v>5015</v>
      </c>
      <c r="E34" s="2" t="s">
        <v>4</v>
      </c>
      <c r="F34" s="4">
        <v>0.29097222222226099</v>
      </c>
      <c r="G34" s="11"/>
      <c r="H34" s="3">
        <f t="shared" si="1"/>
        <v>0.29918981481485357</v>
      </c>
      <c r="I34" s="5" t="s">
        <v>9</v>
      </c>
      <c r="J34" s="2" t="s">
        <v>5</v>
      </c>
      <c r="K34" s="3">
        <f t="shared" si="0"/>
        <v>0.29934027777777755</v>
      </c>
      <c r="L34" s="14">
        <v>0.29097222222222202</v>
      </c>
      <c r="M34" s="49" t="s">
        <v>10</v>
      </c>
      <c r="N34" s="49">
        <v>8014</v>
      </c>
      <c r="O34" s="46" t="s">
        <v>25</v>
      </c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2:25" x14ac:dyDescent="0.25">
      <c r="B35" s="44"/>
      <c r="C35" s="44" t="s">
        <v>25</v>
      </c>
      <c r="D35" s="41">
        <v>7019</v>
      </c>
      <c r="E35" s="2" t="s">
        <v>5</v>
      </c>
      <c r="F35" s="20">
        <v>0.29305555555559598</v>
      </c>
      <c r="G35" s="11"/>
      <c r="H35" s="3">
        <f t="shared" si="1"/>
        <v>0.30127314814818856</v>
      </c>
      <c r="I35" s="5" t="s">
        <v>10</v>
      </c>
      <c r="J35" s="2" t="s">
        <v>4</v>
      </c>
      <c r="K35" s="3">
        <f t="shared" si="0"/>
        <v>0.30142361111111154</v>
      </c>
      <c r="L35" s="24">
        <v>0.29305555555555601</v>
      </c>
      <c r="M35" s="49" t="s">
        <v>9</v>
      </c>
      <c r="N35" s="49">
        <v>6016</v>
      </c>
      <c r="O35" s="46" t="s">
        <v>25</v>
      </c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2:25" x14ac:dyDescent="0.25">
      <c r="B36" s="44"/>
      <c r="C36" s="44" t="s">
        <v>25</v>
      </c>
      <c r="D36" s="41">
        <v>5017</v>
      </c>
      <c r="E36" s="2" t="s">
        <v>4</v>
      </c>
      <c r="F36" s="10">
        <v>0.29513888888893203</v>
      </c>
      <c r="G36" s="11"/>
      <c r="H36" s="3">
        <f t="shared" si="1"/>
        <v>0.30335648148152461</v>
      </c>
      <c r="I36" s="5" t="s">
        <v>9</v>
      </c>
      <c r="J36" s="2" t="s">
        <v>5</v>
      </c>
      <c r="K36" s="3">
        <f t="shared" si="0"/>
        <v>0.30350694444444454</v>
      </c>
      <c r="L36" s="17">
        <v>0.29513888888888901</v>
      </c>
      <c r="M36" s="49" t="s">
        <v>10</v>
      </c>
      <c r="N36" s="49">
        <v>8016</v>
      </c>
      <c r="O36" s="46" t="s">
        <v>25</v>
      </c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2:25" x14ac:dyDescent="0.25">
      <c r="B37" s="44"/>
      <c r="C37" s="44" t="s">
        <v>25</v>
      </c>
      <c r="D37" s="41">
        <v>7021</v>
      </c>
      <c r="E37" s="2" t="s">
        <v>5</v>
      </c>
      <c r="F37" s="21">
        <v>0.29722222222226802</v>
      </c>
      <c r="G37" s="11"/>
      <c r="H37" s="3">
        <f t="shared" si="1"/>
        <v>0.3054398148148606</v>
      </c>
      <c r="I37" s="5" t="s">
        <v>10</v>
      </c>
      <c r="J37" s="2" t="s">
        <v>4</v>
      </c>
      <c r="K37" s="3">
        <f t="shared" si="0"/>
        <v>0.30559027777777753</v>
      </c>
      <c r="L37" s="25">
        <v>0.297222222222222</v>
      </c>
      <c r="M37" s="49" t="s">
        <v>9</v>
      </c>
      <c r="N37" s="49">
        <v>6018</v>
      </c>
      <c r="O37" s="46" t="s">
        <v>25</v>
      </c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2:25" x14ac:dyDescent="0.25">
      <c r="B38" s="44"/>
      <c r="C38" s="44" t="s">
        <v>25</v>
      </c>
      <c r="D38" s="41">
        <v>5019</v>
      </c>
      <c r="E38" s="2" t="s">
        <v>4</v>
      </c>
      <c r="F38" s="6">
        <v>0.29930555555560301</v>
      </c>
      <c r="G38" s="11"/>
      <c r="H38" s="3">
        <f t="shared" si="1"/>
        <v>0.30752314814819559</v>
      </c>
      <c r="I38" s="5" t="s">
        <v>9</v>
      </c>
      <c r="J38" s="2" t="s">
        <v>5</v>
      </c>
      <c r="K38" s="3">
        <f t="shared" si="0"/>
        <v>0.30767361111111052</v>
      </c>
      <c r="L38" s="19">
        <v>0.29930555555555499</v>
      </c>
      <c r="M38" s="49" t="s">
        <v>10</v>
      </c>
      <c r="N38" s="49">
        <v>8018</v>
      </c>
      <c r="O38" s="46" t="s">
        <v>25</v>
      </c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2:25" x14ac:dyDescent="0.25">
      <c r="B39" s="44"/>
      <c r="C39" s="44" t="s">
        <v>25</v>
      </c>
      <c r="D39" s="41">
        <v>7023</v>
      </c>
      <c r="E39" s="2" t="s">
        <v>5</v>
      </c>
      <c r="F39" s="14">
        <v>0.301388888888939</v>
      </c>
      <c r="G39" s="11"/>
      <c r="H39" s="3">
        <f t="shared" si="1"/>
        <v>0.30960648148153158</v>
      </c>
      <c r="I39" s="5" t="s">
        <v>10</v>
      </c>
      <c r="J39" s="2" t="s">
        <v>4</v>
      </c>
      <c r="K39" s="3">
        <f t="shared" si="0"/>
        <v>0.30975694444444452</v>
      </c>
      <c r="L39" s="26">
        <v>0.30138888888888898</v>
      </c>
      <c r="M39" s="49" t="s">
        <v>9</v>
      </c>
      <c r="N39" s="49">
        <v>6020</v>
      </c>
      <c r="O39" s="46" t="s">
        <v>25</v>
      </c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2:25" x14ac:dyDescent="0.25">
      <c r="B40" s="44"/>
      <c r="C40" s="44" t="s">
        <v>25</v>
      </c>
      <c r="D40" s="41">
        <v>5021</v>
      </c>
      <c r="E40" s="2" t="s">
        <v>4</v>
      </c>
      <c r="F40" s="16">
        <v>0.30347222222227399</v>
      </c>
      <c r="G40" s="11"/>
      <c r="H40" s="3">
        <f t="shared" si="1"/>
        <v>0.31168981481486657</v>
      </c>
      <c r="I40" s="5" t="s">
        <v>9</v>
      </c>
      <c r="J40" s="2" t="s">
        <v>5</v>
      </c>
      <c r="K40" s="3">
        <f t="shared" si="0"/>
        <v>0.31184027777777751</v>
      </c>
      <c r="L40" s="20">
        <v>0.30347222222222198</v>
      </c>
      <c r="M40" s="49" t="s">
        <v>10</v>
      </c>
      <c r="N40" s="49">
        <v>8020</v>
      </c>
      <c r="O40" s="46" t="s">
        <v>25</v>
      </c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2:25" x14ac:dyDescent="0.25">
      <c r="B41" s="44"/>
      <c r="C41" s="44" t="s">
        <v>25</v>
      </c>
      <c r="D41" s="41">
        <v>7025</v>
      </c>
      <c r="E41" s="2" t="s">
        <v>5</v>
      </c>
      <c r="F41" s="17">
        <v>0.30555555555560998</v>
      </c>
      <c r="G41" s="11"/>
      <c r="H41" s="3">
        <f t="shared" si="1"/>
        <v>0.31377314814820256</v>
      </c>
      <c r="I41" s="5" t="s">
        <v>10</v>
      </c>
      <c r="J41" s="2" t="s">
        <v>4</v>
      </c>
      <c r="K41" s="3">
        <f t="shared" si="0"/>
        <v>0.31392361111111056</v>
      </c>
      <c r="L41" s="27">
        <v>0.30555555555555503</v>
      </c>
      <c r="M41" s="49" t="s">
        <v>9</v>
      </c>
      <c r="N41" s="49">
        <v>6022</v>
      </c>
      <c r="O41" s="46" t="s">
        <v>25</v>
      </c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2:25" x14ac:dyDescent="0.25">
      <c r="B42" s="44"/>
      <c r="C42" s="44" t="s">
        <v>25</v>
      </c>
      <c r="D42" s="41">
        <v>5023</v>
      </c>
      <c r="E42" s="2" t="s">
        <v>4</v>
      </c>
      <c r="F42" s="22">
        <v>0.30763888888894603</v>
      </c>
      <c r="G42" s="11"/>
      <c r="H42" s="3">
        <f t="shared" si="1"/>
        <v>0.31585648148153861</v>
      </c>
      <c r="I42" s="5" t="s">
        <v>9</v>
      </c>
      <c r="J42" s="2" t="s">
        <v>5</v>
      </c>
      <c r="K42" s="3">
        <f t="shared" si="0"/>
        <v>0.31600694444444455</v>
      </c>
      <c r="L42" s="21">
        <v>0.30763888888888902</v>
      </c>
      <c r="M42" s="49" t="s">
        <v>10</v>
      </c>
      <c r="N42" s="49">
        <v>8022</v>
      </c>
      <c r="O42" s="46" t="s">
        <v>25</v>
      </c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2:25" x14ac:dyDescent="0.25">
      <c r="B43" s="44"/>
      <c r="C43" s="44" t="s">
        <v>25</v>
      </c>
      <c r="D43" s="41">
        <v>7027</v>
      </c>
      <c r="E43" s="2" t="s">
        <v>5</v>
      </c>
      <c r="F43" s="19">
        <v>0.30972222222228102</v>
      </c>
      <c r="G43" s="11"/>
      <c r="H43" s="3">
        <f t="shared" si="1"/>
        <v>0.3179398148148736</v>
      </c>
      <c r="I43" s="5" t="s">
        <v>10</v>
      </c>
      <c r="J43" s="2" t="s">
        <v>4</v>
      </c>
      <c r="K43" s="3">
        <f t="shared" si="0"/>
        <v>0.31809027777777754</v>
      </c>
      <c r="L43" s="23">
        <v>0.30972222222222201</v>
      </c>
      <c r="M43" s="49" t="s">
        <v>9</v>
      </c>
      <c r="N43" s="49">
        <v>6024</v>
      </c>
      <c r="O43" s="46" t="s">
        <v>25</v>
      </c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2:25" x14ac:dyDescent="0.25">
      <c r="B44" s="44"/>
      <c r="C44" s="44" t="s">
        <v>25</v>
      </c>
      <c r="D44" s="41">
        <v>5025</v>
      </c>
      <c r="E44" s="2" t="s">
        <v>4</v>
      </c>
      <c r="F44" s="4">
        <v>0.31180555555561701</v>
      </c>
      <c r="G44" s="11"/>
      <c r="H44" s="3">
        <f t="shared" si="1"/>
        <v>0.32002314814820959</v>
      </c>
      <c r="I44" s="5" t="s">
        <v>9</v>
      </c>
      <c r="J44" s="2" t="s">
        <v>5</v>
      </c>
      <c r="K44" s="3">
        <f t="shared" si="0"/>
        <v>0.32017361111111053</v>
      </c>
      <c r="L44" s="14">
        <v>0.311805555555555</v>
      </c>
      <c r="M44" s="49" t="s">
        <v>10</v>
      </c>
      <c r="N44" s="49">
        <v>8024</v>
      </c>
      <c r="O44" s="46" t="s">
        <v>25</v>
      </c>
      <c r="P44" s="46"/>
      <c r="Q44" s="46"/>
      <c r="R44" s="46"/>
      <c r="S44" s="46"/>
      <c r="T44" s="46"/>
      <c r="U44" s="46"/>
      <c r="V44" s="46"/>
      <c r="W44" s="46"/>
      <c r="X44" s="46"/>
      <c r="Y44" s="46"/>
    </row>
    <row r="45" spans="2:25" x14ac:dyDescent="0.25">
      <c r="B45" s="44"/>
      <c r="C45" s="44" t="s">
        <v>25</v>
      </c>
      <c r="D45" s="41">
        <v>7029</v>
      </c>
      <c r="E45" s="2" t="s">
        <v>5</v>
      </c>
      <c r="F45" s="20">
        <v>0.313888888888952</v>
      </c>
      <c r="G45" s="11"/>
      <c r="H45" s="3">
        <f t="shared" si="1"/>
        <v>0.32210648148154458</v>
      </c>
      <c r="I45" s="5" t="s">
        <v>10</v>
      </c>
      <c r="J45" s="2" t="s">
        <v>4</v>
      </c>
      <c r="K45" s="3">
        <f t="shared" si="0"/>
        <v>0.32225694444444453</v>
      </c>
      <c r="L45" s="24">
        <v>0.31388888888888899</v>
      </c>
      <c r="M45" s="49" t="s">
        <v>9</v>
      </c>
      <c r="N45" s="49">
        <v>6026</v>
      </c>
      <c r="O45" s="46" t="s">
        <v>25</v>
      </c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2:25" x14ac:dyDescent="0.25">
      <c r="B46" s="44"/>
      <c r="C46" s="44" t="s">
        <v>25</v>
      </c>
      <c r="D46" s="41">
        <v>5027</v>
      </c>
      <c r="E46" s="2" t="s">
        <v>4</v>
      </c>
      <c r="F46" s="10">
        <v>0.31597222222228799</v>
      </c>
      <c r="G46" s="11"/>
      <c r="H46" s="3">
        <f t="shared" si="1"/>
        <v>0.32418981481488057</v>
      </c>
      <c r="I46" s="5" t="s">
        <v>9</v>
      </c>
      <c r="J46" s="2" t="s">
        <v>5</v>
      </c>
      <c r="K46" s="3">
        <f t="shared" si="0"/>
        <v>0.32434027777777752</v>
      </c>
      <c r="L46" s="17">
        <v>0.31597222222222199</v>
      </c>
      <c r="M46" s="49" t="s">
        <v>10</v>
      </c>
      <c r="N46" s="49">
        <v>8026</v>
      </c>
      <c r="O46" s="46" t="s">
        <v>25</v>
      </c>
      <c r="P46" s="46"/>
      <c r="Q46" s="46"/>
      <c r="R46" s="46"/>
      <c r="S46" s="46"/>
      <c r="T46" s="46"/>
      <c r="U46" s="46"/>
      <c r="V46" s="46"/>
      <c r="W46" s="46"/>
      <c r="X46" s="46"/>
      <c r="Y46" s="46"/>
    </row>
    <row r="47" spans="2:25" x14ac:dyDescent="0.25">
      <c r="B47" s="44"/>
      <c r="C47" s="44" t="s">
        <v>25</v>
      </c>
      <c r="D47" s="41">
        <v>7031</v>
      </c>
      <c r="E47" s="2" t="s">
        <v>5</v>
      </c>
      <c r="F47" s="21">
        <v>0.31805555555562398</v>
      </c>
      <c r="G47" s="11"/>
      <c r="H47" s="3">
        <f t="shared" si="1"/>
        <v>0.32627314814821656</v>
      </c>
      <c r="I47" s="5" t="s">
        <v>10</v>
      </c>
      <c r="J47" s="2" t="s">
        <v>4</v>
      </c>
      <c r="K47" s="3">
        <f t="shared" si="0"/>
        <v>0.32642361111111051</v>
      </c>
      <c r="L47" s="25">
        <v>0.31805555555555498</v>
      </c>
      <c r="M47" s="49" t="s">
        <v>9</v>
      </c>
      <c r="N47" s="49">
        <v>6028</v>
      </c>
      <c r="O47" s="46" t="s">
        <v>25</v>
      </c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2:25" x14ac:dyDescent="0.25">
      <c r="B48" s="44"/>
      <c r="C48" s="44" t="s">
        <v>25</v>
      </c>
      <c r="D48" s="41">
        <v>5029</v>
      </c>
      <c r="E48" s="2" t="s">
        <v>4</v>
      </c>
      <c r="F48" s="6">
        <v>0.32013888888895897</v>
      </c>
      <c r="G48" s="11"/>
      <c r="H48" s="3">
        <f t="shared" si="1"/>
        <v>0.32835648148155155</v>
      </c>
      <c r="I48" s="5" t="s">
        <v>9</v>
      </c>
      <c r="J48" s="2" t="s">
        <v>5</v>
      </c>
      <c r="K48" s="3">
        <f t="shared" si="0"/>
        <v>0.3285069444444445</v>
      </c>
      <c r="L48" s="19">
        <v>0.32013888888888897</v>
      </c>
      <c r="M48" s="49" t="s">
        <v>10</v>
      </c>
      <c r="N48" s="49">
        <v>8028</v>
      </c>
      <c r="O48" s="46" t="s">
        <v>25</v>
      </c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2:25" x14ac:dyDescent="0.25">
      <c r="B49" s="44"/>
      <c r="C49" s="44" t="s">
        <v>25</v>
      </c>
      <c r="D49" s="41">
        <v>7033</v>
      </c>
      <c r="E49" s="2" t="s">
        <v>5</v>
      </c>
      <c r="F49" s="14">
        <v>0.32222222222229502</v>
      </c>
      <c r="G49" s="11"/>
      <c r="H49" s="3">
        <f t="shared" si="1"/>
        <v>0.3304398148148876</v>
      </c>
      <c r="I49" s="5" t="s">
        <v>10</v>
      </c>
      <c r="J49" s="2" t="s">
        <v>4</v>
      </c>
      <c r="K49" s="3">
        <f t="shared" si="0"/>
        <v>0.33059027777777755</v>
      </c>
      <c r="L49" s="26">
        <v>0.32222222222222202</v>
      </c>
      <c r="M49" s="49" t="s">
        <v>9</v>
      </c>
      <c r="N49" s="49">
        <v>6030</v>
      </c>
      <c r="O49" s="46" t="s">
        <v>25</v>
      </c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2:25" x14ac:dyDescent="0.25">
      <c r="B50" s="44"/>
      <c r="C50" s="44" t="s">
        <v>25</v>
      </c>
      <c r="D50" s="41">
        <v>5031</v>
      </c>
      <c r="E50" s="2" t="s">
        <v>4</v>
      </c>
      <c r="F50" s="16">
        <v>0.32430555555563101</v>
      </c>
      <c r="G50" s="11"/>
      <c r="H50" s="3">
        <f t="shared" si="1"/>
        <v>0.33252314814822359</v>
      </c>
      <c r="I50" s="5" t="s">
        <v>9</v>
      </c>
      <c r="J50" s="2" t="s">
        <v>5</v>
      </c>
      <c r="K50" s="3">
        <f t="shared" si="0"/>
        <v>0.33267361111111055</v>
      </c>
      <c r="L50" s="20">
        <v>0.32430555555555501</v>
      </c>
      <c r="M50" s="49" t="s">
        <v>10</v>
      </c>
      <c r="N50" s="49">
        <v>8030</v>
      </c>
      <c r="O50" s="46" t="s">
        <v>25</v>
      </c>
      <c r="P50" s="46"/>
      <c r="Q50" s="46"/>
      <c r="R50" s="46"/>
      <c r="S50" s="46"/>
      <c r="T50" s="46"/>
      <c r="U50" s="46"/>
      <c r="V50" s="46"/>
      <c r="W50" s="46"/>
      <c r="X50" s="46"/>
      <c r="Y50" s="46"/>
    </row>
    <row r="51" spans="2:25" x14ac:dyDescent="0.25">
      <c r="B51" s="44"/>
      <c r="C51" s="44" t="s">
        <v>25</v>
      </c>
      <c r="D51" s="41">
        <v>7035</v>
      </c>
      <c r="E51" s="2" t="s">
        <v>5</v>
      </c>
      <c r="F51" s="17">
        <v>0.326388888888966</v>
      </c>
      <c r="G51" s="11"/>
      <c r="H51" s="3">
        <f t="shared" si="1"/>
        <v>0.33460648148155858</v>
      </c>
      <c r="I51" s="5" t="s">
        <v>10</v>
      </c>
      <c r="J51" s="2" t="s">
        <v>4</v>
      </c>
      <c r="K51" s="3">
        <f t="shared" si="0"/>
        <v>0.33475694444444454</v>
      </c>
      <c r="L51" s="27">
        <v>0.32638888888888901</v>
      </c>
      <c r="M51" s="49" t="s">
        <v>9</v>
      </c>
      <c r="N51" s="49">
        <v>6032</v>
      </c>
      <c r="O51" s="46" t="s">
        <v>25</v>
      </c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spans="2:25" x14ac:dyDescent="0.25">
      <c r="B52" s="44"/>
      <c r="C52" s="44" t="s">
        <v>25</v>
      </c>
      <c r="D52" s="41">
        <v>5033</v>
      </c>
      <c r="E52" s="2" t="s">
        <v>4</v>
      </c>
      <c r="F52" s="22">
        <v>0.32847222222230199</v>
      </c>
      <c r="G52" s="11"/>
      <c r="H52" s="3">
        <f t="shared" si="1"/>
        <v>0.33668981481489457</v>
      </c>
      <c r="I52" s="5" t="s">
        <v>9</v>
      </c>
      <c r="J52" s="2" t="s">
        <v>5</v>
      </c>
      <c r="K52" s="3">
        <f t="shared" si="0"/>
        <v>0.33684027777777753</v>
      </c>
      <c r="L52" s="21">
        <v>0.328472222222222</v>
      </c>
      <c r="M52" s="49" t="s">
        <v>10</v>
      </c>
      <c r="N52" s="49">
        <v>8032</v>
      </c>
      <c r="O52" s="46" t="s">
        <v>25</v>
      </c>
      <c r="P52" s="46"/>
      <c r="Q52" s="46"/>
      <c r="R52" s="46"/>
      <c r="S52" s="46"/>
      <c r="T52" s="46"/>
      <c r="U52" s="46"/>
      <c r="V52" s="46"/>
      <c r="W52" s="46"/>
      <c r="X52" s="46"/>
      <c r="Y52" s="46"/>
    </row>
    <row r="53" spans="2:25" x14ac:dyDescent="0.25">
      <c r="B53" s="44"/>
      <c r="C53" s="44" t="s">
        <v>25</v>
      </c>
      <c r="D53" s="41">
        <v>7037</v>
      </c>
      <c r="E53" s="2" t="s">
        <v>5</v>
      </c>
      <c r="F53" s="19">
        <v>0.33055555555563698</v>
      </c>
      <c r="G53" s="11"/>
      <c r="H53" s="3">
        <f t="shared" si="1"/>
        <v>0.33877314814822956</v>
      </c>
      <c r="I53" s="5" t="s">
        <v>10</v>
      </c>
      <c r="J53" s="2" t="s">
        <v>4</v>
      </c>
      <c r="K53" s="3">
        <f t="shared" si="0"/>
        <v>0.33892361111111052</v>
      </c>
      <c r="L53" s="23">
        <v>0.33055555555555499</v>
      </c>
      <c r="M53" s="49" t="s">
        <v>9</v>
      </c>
      <c r="N53" s="49">
        <v>6034</v>
      </c>
      <c r="O53" s="46" t="s">
        <v>25</v>
      </c>
      <c r="P53" s="46"/>
      <c r="Q53" s="46"/>
      <c r="R53" s="46"/>
      <c r="S53" s="46"/>
      <c r="T53" s="46"/>
      <c r="U53" s="46"/>
      <c r="V53" s="46"/>
      <c r="W53" s="46"/>
      <c r="X53" s="46"/>
      <c r="Y53" s="46"/>
    </row>
    <row r="54" spans="2:25" x14ac:dyDescent="0.25">
      <c r="B54" s="44"/>
      <c r="C54" s="44" t="s">
        <v>25</v>
      </c>
      <c r="D54" s="41">
        <v>5035</v>
      </c>
      <c r="E54" s="2" t="s">
        <v>4</v>
      </c>
      <c r="F54" s="4">
        <v>0.33263888888897297</v>
      </c>
      <c r="G54" s="11"/>
      <c r="H54" s="3">
        <f t="shared" si="1"/>
        <v>0.34085648148156555</v>
      </c>
      <c r="I54" s="5" t="s">
        <v>9</v>
      </c>
      <c r="J54" s="2" t="s">
        <v>5</v>
      </c>
      <c r="K54" s="3">
        <f t="shared" si="0"/>
        <v>0.34100694444444452</v>
      </c>
      <c r="L54" s="14">
        <v>0.33263888888888898</v>
      </c>
      <c r="M54" s="49" t="s">
        <v>10</v>
      </c>
      <c r="N54" s="49">
        <v>8034</v>
      </c>
      <c r="O54" s="46" t="s">
        <v>25</v>
      </c>
      <c r="P54" s="46"/>
      <c r="Q54" s="46"/>
      <c r="R54" s="46"/>
      <c r="S54" s="46"/>
      <c r="T54" s="46"/>
      <c r="U54" s="46"/>
      <c r="V54" s="46"/>
      <c r="W54" s="46"/>
      <c r="X54" s="46"/>
      <c r="Y54" s="46"/>
    </row>
    <row r="55" spans="2:25" x14ac:dyDescent="0.25">
      <c r="B55" s="44"/>
      <c r="C55" s="44" t="s">
        <v>25</v>
      </c>
      <c r="D55" s="41">
        <v>7039</v>
      </c>
      <c r="E55" s="2" t="s">
        <v>5</v>
      </c>
      <c r="F55" s="20">
        <v>0.33472222222230902</v>
      </c>
      <c r="G55" s="11"/>
      <c r="H55" s="3">
        <f t="shared" si="1"/>
        <v>0.3429398148149016</v>
      </c>
      <c r="I55" s="5" t="s">
        <v>10</v>
      </c>
      <c r="J55" s="2" t="s">
        <v>4</v>
      </c>
      <c r="K55" s="3">
        <f t="shared" si="0"/>
        <v>0.34309027777777751</v>
      </c>
      <c r="L55" s="24">
        <v>0.33472222222222198</v>
      </c>
      <c r="M55" s="49" t="s">
        <v>9</v>
      </c>
      <c r="N55" s="49">
        <v>6036</v>
      </c>
      <c r="O55" s="46" t="s">
        <v>25</v>
      </c>
      <c r="P55" s="46"/>
      <c r="Q55" s="46"/>
      <c r="R55" s="46"/>
      <c r="S55" s="46"/>
      <c r="T55" s="46"/>
      <c r="U55" s="46"/>
      <c r="V55" s="46"/>
      <c r="W55" s="46"/>
      <c r="X55" s="46"/>
      <c r="Y55" s="46"/>
    </row>
    <row r="56" spans="2:25" x14ac:dyDescent="0.25">
      <c r="B56" s="44"/>
      <c r="C56" s="44" t="s">
        <v>25</v>
      </c>
      <c r="D56" s="41">
        <v>5037</v>
      </c>
      <c r="E56" s="2" t="s">
        <v>4</v>
      </c>
      <c r="F56" s="10">
        <v>0.33680555555564401</v>
      </c>
      <c r="G56" s="11"/>
      <c r="H56" s="3">
        <f t="shared" si="1"/>
        <v>0.34502314814823659</v>
      </c>
      <c r="I56" s="5" t="s">
        <v>9</v>
      </c>
      <c r="J56" s="2" t="s">
        <v>5</v>
      </c>
      <c r="K56" s="3">
        <f t="shared" si="0"/>
        <v>0.34517361111111056</v>
      </c>
      <c r="L56" s="17">
        <v>0.33680555555555503</v>
      </c>
      <c r="M56" s="49" t="s">
        <v>10</v>
      </c>
      <c r="N56" s="49">
        <v>8036</v>
      </c>
      <c r="O56" s="46" t="s">
        <v>25</v>
      </c>
      <c r="P56" s="46"/>
      <c r="Q56" s="46"/>
      <c r="R56" s="46"/>
      <c r="S56" s="46"/>
      <c r="T56" s="46"/>
      <c r="U56" s="46"/>
      <c r="V56" s="46"/>
      <c r="W56" s="46"/>
      <c r="X56" s="46"/>
      <c r="Y56" s="46"/>
    </row>
    <row r="57" spans="2:25" x14ac:dyDescent="0.25">
      <c r="B57" s="44"/>
      <c r="C57" s="44" t="s">
        <v>25</v>
      </c>
      <c r="D57" s="41">
        <v>7041</v>
      </c>
      <c r="E57" s="2" t="s">
        <v>5</v>
      </c>
      <c r="F57" s="21">
        <v>0.33888888888888885</v>
      </c>
      <c r="G57" s="11"/>
      <c r="H57" s="3">
        <f t="shared" si="1"/>
        <v>0.34710648148148143</v>
      </c>
      <c r="I57" s="5" t="s">
        <v>10</v>
      </c>
      <c r="J57" s="2" t="s">
        <v>4</v>
      </c>
      <c r="K57" s="3">
        <f t="shared" si="0"/>
        <v>0.34725694444444438</v>
      </c>
      <c r="L57" s="25">
        <v>0.33888888888888885</v>
      </c>
      <c r="M57" s="49" t="s">
        <v>9</v>
      </c>
      <c r="N57" s="49">
        <v>6038</v>
      </c>
      <c r="O57" s="46" t="s">
        <v>25</v>
      </c>
      <c r="P57" s="46"/>
      <c r="Q57" s="46"/>
      <c r="R57" s="46"/>
      <c r="S57" s="46"/>
      <c r="T57" s="46"/>
      <c r="U57" s="46"/>
      <c r="V57" s="46"/>
      <c r="W57" s="46"/>
      <c r="X57" s="46"/>
      <c r="Y57" s="46"/>
    </row>
    <row r="58" spans="2:25" x14ac:dyDescent="0.25">
      <c r="B58" s="44"/>
      <c r="C58" s="44" t="s">
        <v>25</v>
      </c>
      <c r="D58" s="41">
        <v>5039</v>
      </c>
      <c r="E58" s="2" t="s">
        <v>4</v>
      </c>
      <c r="F58" s="23">
        <v>0.34097222222222223</v>
      </c>
      <c r="G58" s="11"/>
      <c r="H58" s="3">
        <f t="shared" si="1"/>
        <v>0.34918981481481481</v>
      </c>
      <c r="I58" s="5" t="s">
        <v>9</v>
      </c>
      <c r="J58" s="2" t="s">
        <v>5</v>
      </c>
      <c r="K58" s="3">
        <f t="shared" si="0"/>
        <v>0.34934027777777776</v>
      </c>
      <c r="L58" s="19">
        <v>0.34097222222222223</v>
      </c>
      <c r="M58" s="49" t="s">
        <v>10</v>
      </c>
      <c r="N58" s="49">
        <v>8038</v>
      </c>
      <c r="O58" s="46" t="s">
        <v>25</v>
      </c>
      <c r="P58" s="46"/>
      <c r="Q58" s="46"/>
      <c r="R58" s="46"/>
      <c r="S58" s="46"/>
      <c r="T58" s="46"/>
      <c r="U58" s="46"/>
      <c r="V58" s="46"/>
      <c r="W58" s="46"/>
      <c r="X58" s="46"/>
      <c r="Y58" s="46"/>
    </row>
    <row r="59" spans="2:25" x14ac:dyDescent="0.25">
      <c r="B59" s="44"/>
      <c r="C59" s="44" t="s">
        <v>25</v>
      </c>
      <c r="D59" s="41">
        <v>7043</v>
      </c>
      <c r="E59" s="2" t="s">
        <v>5</v>
      </c>
      <c r="F59" s="14">
        <v>0.343055555555556</v>
      </c>
      <c r="G59" s="11"/>
      <c r="H59" s="3">
        <f t="shared" si="1"/>
        <v>0.35127314814814858</v>
      </c>
      <c r="I59" s="5" t="s">
        <v>10</v>
      </c>
      <c r="J59" s="2" t="s">
        <v>4</v>
      </c>
      <c r="K59" s="3">
        <f t="shared" si="0"/>
        <v>0.35142361111111153</v>
      </c>
      <c r="L59" s="26">
        <v>0.343055555555556</v>
      </c>
      <c r="M59" s="49" t="s">
        <v>9</v>
      </c>
      <c r="N59" s="49">
        <v>6040</v>
      </c>
      <c r="O59" s="46" t="s">
        <v>25</v>
      </c>
      <c r="P59" s="46"/>
      <c r="Q59" s="46"/>
      <c r="R59" s="46"/>
      <c r="S59" s="46"/>
      <c r="T59" s="46"/>
      <c r="U59" s="46"/>
      <c r="V59" s="46"/>
      <c r="W59" s="46"/>
      <c r="X59" s="46"/>
      <c r="Y59" s="46"/>
    </row>
    <row r="60" spans="2:25" x14ac:dyDescent="0.25">
      <c r="B60" s="44"/>
      <c r="C60" s="44" t="s">
        <v>25</v>
      </c>
      <c r="D60" s="41">
        <v>5041</v>
      </c>
      <c r="E60" s="2" t="s">
        <v>4</v>
      </c>
      <c r="F60" s="24">
        <v>0.34513888888888899</v>
      </c>
      <c r="G60" s="11"/>
      <c r="H60" s="3">
        <f t="shared" si="1"/>
        <v>0.35335648148148158</v>
      </c>
      <c r="I60" s="5" t="s">
        <v>9</v>
      </c>
      <c r="J60" s="2" t="s">
        <v>5</v>
      </c>
      <c r="K60" s="3">
        <f t="shared" si="0"/>
        <v>0.35350694444444453</v>
      </c>
      <c r="L60" s="20">
        <v>0.34513888888888899</v>
      </c>
      <c r="M60" s="49" t="s">
        <v>10</v>
      </c>
      <c r="N60" s="49">
        <v>8040</v>
      </c>
      <c r="O60" s="46" t="s">
        <v>25</v>
      </c>
      <c r="P60" s="46"/>
      <c r="Q60" s="46"/>
      <c r="R60" s="46"/>
      <c r="S60" s="46"/>
      <c r="T60" s="46"/>
      <c r="U60" s="46"/>
      <c r="V60" s="46"/>
      <c r="W60" s="46"/>
      <c r="X60" s="46"/>
      <c r="Y60" s="46"/>
    </row>
    <row r="61" spans="2:25" x14ac:dyDescent="0.25">
      <c r="B61" s="44"/>
      <c r="C61" s="44" t="s">
        <v>25</v>
      </c>
      <c r="D61" s="41">
        <v>7045</v>
      </c>
      <c r="E61" s="2" t="s">
        <v>5</v>
      </c>
      <c r="F61" s="17">
        <v>0.34722222222222199</v>
      </c>
      <c r="G61" s="11"/>
      <c r="H61" s="3">
        <f t="shared" si="1"/>
        <v>0.35543981481481457</v>
      </c>
      <c r="I61" s="5" t="s">
        <v>10</v>
      </c>
      <c r="J61" s="2" t="s">
        <v>4</v>
      </c>
      <c r="K61" s="3">
        <f t="shared" si="0"/>
        <v>0.35559027777777752</v>
      </c>
      <c r="L61" s="27">
        <v>0.34722222222222199</v>
      </c>
      <c r="M61" s="49" t="s">
        <v>9</v>
      </c>
      <c r="N61" s="49">
        <v>6042</v>
      </c>
      <c r="O61" s="46" t="s">
        <v>25</v>
      </c>
      <c r="P61" s="46"/>
      <c r="Q61" s="46"/>
      <c r="R61" s="46"/>
      <c r="S61" s="46"/>
      <c r="T61" s="46"/>
      <c r="U61" s="46"/>
      <c r="V61" s="46"/>
      <c r="W61" s="46"/>
      <c r="X61" s="46"/>
      <c r="Y61" s="46"/>
    </row>
    <row r="62" spans="2:25" x14ac:dyDescent="0.25">
      <c r="B62" s="44"/>
      <c r="C62" s="44" t="s">
        <v>25</v>
      </c>
      <c r="D62" s="41">
        <v>5043</v>
      </c>
      <c r="E62" s="2" t="s">
        <v>4</v>
      </c>
      <c r="F62" s="25">
        <v>0.34930555555555598</v>
      </c>
      <c r="G62" s="11"/>
      <c r="H62" s="3">
        <f t="shared" si="1"/>
        <v>0.35752314814814856</v>
      </c>
      <c r="I62" s="5" t="s">
        <v>9</v>
      </c>
      <c r="J62" s="2" t="s">
        <v>5</v>
      </c>
      <c r="K62" s="3">
        <f t="shared" si="0"/>
        <v>0.35767361111111151</v>
      </c>
      <c r="L62" s="21">
        <v>0.34930555555555598</v>
      </c>
      <c r="M62" s="49" t="s">
        <v>10</v>
      </c>
      <c r="N62" s="49">
        <v>8042</v>
      </c>
      <c r="O62" s="46" t="s">
        <v>25</v>
      </c>
      <c r="P62" s="46"/>
      <c r="Q62" s="46"/>
      <c r="R62" s="46"/>
      <c r="S62" s="46"/>
      <c r="T62" s="46"/>
      <c r="U62" s="46"/>
      <c r="V62" s="46"/>
      <c r="W62" s="46"/>
      <c r="X62" s="46"/>
      <c r="Y62" s="46"/>
    </row>
    <row r="63" spans="2:25" x14ac:dyDescent="0.25">
      <c r="B63" s="44"/>
      <c r="C63" s="44" t="s">
        <v>25</v>
      </c>
      <c r="D63" s="41">
        <v>7047</v>
      </c>
      <c r="E63" s="2" t="s">
        <v>5</v>
      </c>
      <c r="F63" s="19">
        <v>0.35138888888888897</v>
      </c>
      <c r="G63" s="11"/>
      <c r="H63" s="3">
        <f t="shared" si="1"/>
        <v>0.35960648148148155</v>
      </c>
      <c r="I63" s="5" t="s">
        <v>10</v>
      </c>
      <c r="J63" s="2" t="s">
        <v>4</v>
      </c>
      <c r="K63" s="3">
        <f t="shared" si="0"/>
        <v>0.3597569444444445</v>
      </c>
      <c r="L63" s="23">
        <v>0.35138888888888897</v>
      </c>
      <c r="M63" s="49" t="s">
        <v>9</v>
      </c>
      <c r="N63" s="49">
        <v>6044</v>
      </c>
      <c r="O63" s="46" t="s">
        <v>25</v>
      </c>
      <c r="P63" s="46"/>
      <c r="Q63" s="46"/>
      <c r="R63" s="46"/>
      <c r="S63" s="46"/>
      <c r="T63" s="46"/>
      <c r="U63" s="46"/>
      <c r="V63" s="46"/>
      <c r="W63" s="46"/>
      <c r="X63" s="46"/>
      <c r="Y63" s="46"/>
    </row>
    <row r="64" spans="2:25" x14ac:dyDescent="0.25">
      <c r="B64" s="44"/>
      <c r="C64" s="44" t="s">
        <v>25</v>
      </c>
      <c r="D64" s="41">
        <v>5045</v>
      </c>
      <c r="E64" s="2" t="s">
        <v>4</v>
      </c>
      <c r="F64" s="26">
        <v>0.35347222222222302</v>
      </c>
      <c r="G64" s="11"/>
      <c r="H64" s="3">
        <f t="shared" si="1"/>
        <v>0.3616898148148156</v>
      </c>
      <c r="I64" s="5" t="s">
        <v>9</v>
      </c>
      <c r="J64" s="2" t="s">
        <v>5</v>
      </c>
      <c r="K64" s="3">
        <f t="shared" si="0"/>
        <v>0.36184027777777855</v>
      </c>
      <c r="L64" s="14">
        <v>0.35347222222222302</v>
      </c>
      <c r="M64" s="49" t="s">
        <v>10</v>
      </c>
      <c r="N64" s="49">
        <v>8044</v>
      </c>
      <c r="O64" s="46" t="s">
        <v>25</v>
      </c>
      <c r="P64" s="46"/>
      <c r="Q64" s="46"/>
      <c r="R64" s="46"/>
      <c r="S64" s="46"/>
      <c r="T64" s="46"/>
      <c r="U64" s="46"/>
      <c r="V64" s="46"/>
      <c r="W64" s="46"/>
      <c r="X64" s="46"/>
      <c r="Y64" s="46"/>
    </row>
    <row r="65" spans="2:25" x14ac:dyDescent="0.25">
      <c r="B65" s="44"/>
      <c r="C65" s="44" t="s">
        <v>25</v>
      </c>
      <c r="D65" s="41">
        <v>7049</v>
      </c>
      <c r="E65" s="2" t="s">
        <v>5</v>
      </c>
      <c r="F65" s="20">
        <v>0.35555555555555601</v>
      </c>
      <c r="G65" s="11"/>
      <c r="H65" s="3">
        <f t="shared" si="1"/>
        <v>0.3637731481481486</v>
      </c>
      <c r="I65" s="5" t="s">
        <v>10</v>
      </c>
      <c r="J65" s="2" t="s">
        <v>4</v>
      </c>
      <c r="K65" s="3">
        <f t="shared" si="0"/>
        <v>0.36392361111111154</v>
      </c>
      <c r="L65" s="24">
        <v>0.35555555555555601</v>
      </c>
      <c r="M65" s="49" t="s">
        <v>9</v>
      </c>
      <c r="N65" s="49">
        <v>6046</v>
      </c>
      <c r="O65" s="46" t="s">
        <v>25</v>
      </c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spans="2:25" x14ac:dyDescent="0.25">
      <c r="B66" s="44"/>
      <c r="C66" s="44" t="s">
        <v>25</v>
      </c>
      <c r="D66" s="41">
        <v>5047</v>
      </c>
      <c r="E66" s="2" t="s">
        <v>4</v>
      </c>
      <c r="F66" s="27">
        <v>0.35763888888888901</v>
      </c>
      <c r="G66" s="11"/>
      <c r="H66" s="3">
        <f t="shared" si="1"/>
        <v>0.36585648148148159</v>
      </c>
      <c r="I66" s="5" t="s">
        <v>9</v>
      </c>
      <c r="J66" s="2" t="s">
        <v>5</v>
      </c>
      <c r="K66" s="3">
        <f t="shared" si="0"/>
        <v>0.36600694444444454</v>
      </c>
      <c r="L66" s="17">
        <v>0.35763888888888901</v>
      </c>
      <c r="M66" s="49" t="s">
        <v>10</v>
      </c>
      <c r="N66" s="49">
        <v>8046</v>
      </c>
      <c r="O66" s="46" t="s">
        <v>25</v>
      </c>
      <c r="P66" s="46"/>
      <c r="Q66" s="46"/>
      <c r="R66" s="46"/>
      <c r="S66" s="46"/>
      <c r="T66" s="46"/>
      <c r="U66" s="46"/>
      <c r="V66" s="46"/>
      <c r="W66" s="46"/>
      <c r="X66" s="46"/>
      <c r="Y66" s="46"/>
    </row>
    <row r="67" spans="2:25" x14ac:dyDescent="0.25">
      <c r="B67" s="44"/>
      <c r="C67" s="44" t="s">
        <v>25</v>
      </c>
      <c r="D67" s="41">
        <v>7051</v>
      </c>
      <c r="E67" s="2" t="s">
        <v>5</v>
      </c>
      <c r="F67" s="21">
        <v>0.359722222222223</v>
      </c>
      <c r="G67" s="11"/>
      <c r="H67" s="3">
        <f t="shared" si="1"/>
        <v>0.36793981481481558</v>
      </c>
      <c r="I67" s="5" t="s">
        <v>10</v>
      </c>
      <c r="J67" s="2" t="s">
        <v>4</v>
      </c>
      <c r="K67" s="3">
        <f t="shared" si="0"/>
        <v>0.36809027777777853</v>
      </c>
      <c r="L67" s="25">
        <v>0.359722222222223</v>
      </c>
      <c r="M67" s="49" t="s">
        <v>9</v>
      </c>
      <c r="N67" s="49">
        <v>6048</v>
      </c>
      <c r="O67" s="46" t="s">
        <v>25</v>
      </c>
      <c r="P67" s="46"/>
      <c r="Q67" s="46"/>
      <c r="R67" s="46"/>
      <c r="S67" s="46"/>
      <c r="T67" s="46"/>
      <c r="U67" s="46"/>
      <c r="V67" s="46"/>
      <c r="W67" s="46"/>
      <c r="X67" s="46"/>
      <c r="Y67" s="46"/>
    </row>
    <row r="68" spans="2:25" x14ac:dyDescent="0.25">
      <c r="B68" s="44"/>
      <c r="C68" s="44" t="s">
        <v>25</v>
      </c>
      <c r="D68" s="41">
        <v>5049</v>
      </c>
      <c r="E68" s="2" t="s">
        <v>4</v>
      </c>
      <c r="F68" s="23">
        <v>0.36180555555555599</v>
      </c>
      <c r="G68" s="11"/>
      <c r="H68" s="3">
        <f t="shared" si="1"/>
        <v>0.37002314814814857</v>
      </c>
      <c r="I68" s="5" t="s">
        <v>9</v>
      </c>
      <c r="J68" s="2" t="s">
        <v>5</v>
      </c>
      <c r="K68" s="3">
        <f t="shared" ref="K68:K131" si="2">L68+$V$4</f>
        <v>0.37017361111111152</v>
      </c>
      <c r="L68" s="19">
        <v>0.36180555555555599</v>
      </c>
      <c r="M68" s="49" t="s">
        <v>10</v>
      </c>
      <c r="N68" s="49">
        <v>8048</v>
      </c>
      <c r="O68" s="46" t="s">
        <v>25</v>
      </c>
      <c r="P68" s="46"/>
      <c r="Q68" s="46"/>
      <c r="R68" s="46"/>
      <c r="S68" s="46"/>
      <c r="T68" s="46"/>
      <c r="U68" s="46"/>
      <c r="V68" s="46"/>
      <c r="W68" s="46"/>
      <c r="X68" s="46"/>
      <c r="Y68" s="46"/>
    </row>
    <row r="69" spans="2:25" x14ac:dyDescent="0.25">
      <c r="B69" s="44"/>
      <c r="C69" s="44" t="s">
        <v>25</v>
      </c>
      <c r="D69" s="41">
        <v>7053</v>
      </c>
      <c r="E69" s="2" t="s">
        <v>5</v>
      </c>
      <c r="F69" s="14">
        <v>0.36388888888888898</v>
      </c>
      <c r="G69" s="11"/>
      <c r="H69" s="3">
        <f t="shared" si="1"/>
        <v>0.37210648148148157</v>
      </c>
      <c r="I69" s="5" t="s">
        <v>10</v>
      </c>
      <c r="J69" s="2" t="s">
        <v>4</v>
      </c>
      <c r="K69" s="3">
        <f t="shared" si="2"/>
        <v>0.37225694444444452</v>
      </c>
      <c r="L69" s="26">
        <v>0.36388888888888898</v>
      </c>
      <c r="M69" s="49" t="s">
        <v>9</v>
      </c>
      <c r="N69" s="49">
        <v>6050</v>
      </c>
      <c r="O69" s="46" t="s">
        <v>25</v>
      </c>
      <c r="P69" s="46"/>
      <c r="Q69" s="46"/>
      <c r="R69" s="46"/>
      <c r="S69" s="46"/>
      <c r="T69" s="46"/>
      <c r="U69" s="46"/>
      <c r="V69" s="46"/>
      <c r="W69" s="46"/>
      <c r="X69" s="46"/>
      <c r="Y69" s="46"/>
    </row>
    <row r="70" spans="2:25" x14ac:dyDescent="0.25">
      <c r="B70" s="44"/>
      <c r="C70" s="44" t="s">
        <v>25</v>
      </c>
      <c r="D70" s="41">
        <v>5051</v>
      </c>
      <c r="E70" s="2" t="s">
        <v>4</v>
      </c>
      <c r="F70" s="24">
        <v>0.36597222222222298</v>
      </c>
      <c r="G70" s="11"/>
      <c r="H70" s="3">
        <f t="shared" si="1"/>
        <v>0.37418981481481556</v>
      </c>
      <c r="I70" s="5" t="s">
        <v>9</v>
      </c>
      <c r="J70" s="2" t="s">
        <v>5</v>
      </c>
      <c r="K70" s="3">
        <f t="shared" si="2"/>
        <v>0.37434027777777851</v>
      </c>
      <c r="L70" s="20">
        <v>0.36597222222222298</v>
      </c>
      <c r="M70" s="49" t="s">
        <v>10</v>
      </c>
      <c r="N70" s="49">
        <v>8050</v>
      </c>
      <c r="O70" s="46" t="s">
        <v>25</v>
      </c>
      <c r="P70" s="46"/>
      <c r="Q70" s="46"/>
      <c r="R70" s="46"/>
      <c r="S70" s="46"/>
      <c r="T70" s="46"/>
      <c r="U70" s="46"/>
      <c r="V70" s="46"/>
      <c r="W70" s="46"/>
      <c r="X70" s="46"/>
      <c r="Y70" s="46"/>
    </row>
    <row r="71" spans="2:25" x14ac:dyDescent="0.25">
      <c r="B71" s="44"/>
      <c r="C71" s="44" t="s">
        <v>25</v>
      </c>
      <c r="D71" s="41">
        <v>7055</v>
      </c>
      <c r="E71" s="2" t="s">
        <v>5</v>
      </c>
      <c r="F71" s="17">
        <v>0.36805555555555602</v>
      </c>
      <c r="G71" s="11"/>
      <c r="H71" s="3">
        <f t="shared" si="1"/>
        <v>0.37627314814814861</v>
      </c>
      <c r="I71" s="5" t="s">
        <v>10</v>
      </c>
      <c r="J71" s="2" t="s">
        <v>4</v>
      </c>
      <c r="K71" s="3">
        <f t="shared" si="2"/>
        <v>0.37642361111111156</v>
      </c>
      <c r="L71" s="27">
        <v>0.36805555555555602</v>
      </c>
      <c r="M71" s="49" t="s">
        <v>9</v>
      </c>
      <c r="N71" s="49">
        <v>6052</v>
      </c>
      <c r="O71" s="46" t="s">
        <v>25</v>
      </c>
      <c r="P71" s="46"/>
      <c r="Q71" s="46"/>
      <c r="R71" s="46"/>
      <c r="S71" s="46"/>
      <c r="T71" s="46"/>
      <c r="U71" s="46"/>
      <c r="V71" s="46"/>
      <c r="W71" s="46"/>
      <c r="X71" s="46"/>
      <c r="Y71" s="46"/>
    </row>
    <row r="72" spans="2:25" x14ac:dyDescent="0.25">
      <c r="B72" s="44"/>
      <c r="C72" s="44" t="s">
        <v>25</v>
      </c>
      <c r="D72" s="41">
        <v>5053</v>
      </c>
      <c r="E72" s="2" t="s">
        <v>4</v>
      </c>
      <c r="F72" s="25">
        <v>0.37013888888889002</v>
      </c>
      <c r="G72" s="11"/>
      <c r="H72" s="3">
        <f t="shared" si="1"/>
        <v>0.3783564814814826</v>
      </c>
      <c r="I72" s="5" t="s">
        <v>9</v>
      </c>
      <c r="J72" s="2" t="s">
        <v>5</v>
      </c>
      <c r="K72" s="3">
        <f t="shared" si="2"/>
        <v>0.37850694444444555</v>
      </c>
      <c r="L72" s="21">
        <v>0.37013888888889002</v>
      </c>
      <c r="M72" s="49" t="s">
        <v>10</v>
      </c>
      <c r="N72" s="49">
        <v>8052</v>
      </c>
      <c r="O72" s="46" t="s">
        <v>25</v>
      </c>
      <c r="P72" s="46"/>
      <c r="Q72" s="46"/>
      <c r="R72" s="46"/>
      <c r="S72" s="46"/>
      <c r="T72" s="46"/>
      <c r="U72" s="46"/>
      <c r="V72" s="46"/>
      <c r="W72" s="46"/>
      <c r="X72" s="46"/>
      <c r="Y72" s="46"/>
    </row>
    <row r="73" spans="2:25" x14ac:dyDescent="0.25">
      <c r="B73" s="44"/>
      <c r="C73" s="44" t="s">
        <v>25</v>
      </c>
      <c r="D73" s="41">
        <v>7057</v>
      </c>
      <c r="E73" s="2" t="s">
        <v>5</v>
      </c>
      <c r="F73" s="19">
        <v>0.37222222222222301</v>
      </c>
      <c r="G73" s="11"/>
      <c r="H73" s="3">
        <f t="shared" si="1"/>
        <v>0.38043981481481559</v>
      </c>
      <c r="I73" s="5" t="s">
        <v>10</v>
      </c>
      <c r="J73" s="2" t="s">
        <v>4</v>
      </c>
      <c r="K73" s="3">
        <f t="shared" si="2"/>
        <v>0.38059027777777854</v>
      </c>
      <c r="L73" s="23">
        <v>0.37222222222222301</v>
      </c>
      <c r="M73" s="49" t="s">
        <v>9</v>
      </c>
      <c r="N73" s="49">
        <v>6054</v>
      </c>
      <c r="O73" s="46" t="s">
        <v>25</v>
      </c>
      <c r="P73" s="46"/>
      <c r="Q73" s="46"/>
      <c r="R73" s="46"/>
      <c r="S73" s="46"/>
      <c r="T73" s="46"/>
      <c r="U73" s="46"/>
      <c r="V73" s="46"/>
      <c r="W73" s="46"/>
      <c r="X73" s="46"/>
      <c r="Y73" s="46"/>
    </row>
    <row r="74" spans="2:25" x14ac:dyDescent="0.25">
      <c r="B74" s="44"/>
      <c r="C74" s="44" t="s">
        <v>25</v>
      </c>
      <c r="D74" s="41">
        <v>5055</v>
      </c>
      <c r="E74" s="2" t="s">
        <v>4</v>
      </c>
      <c r="F74" s="26">
        <v>0.374305555555556</v>
      </c>
      <c r="G74" s="11"/>
      <c r="H74" s="3">
        <f t="shared" si="1"/>
        <v>0.38252314814814858</v>
      </c>
      <c r="I74" s="5" t="s">
        <v>9</v>
      </c>
      <c r="J74" s="2" t="s">
        <v>5</v>
      </c>
      <c r="K74" s="3">
        <f t="shared" si="2"/>
        <v>0.38267361111111153</v>
      </c>
      <c r="L74" s="14">
        <v>0.374305555555556</v>
      </c>
      <c r="M74" s="49" t="s">
        <v>10</v>
      </c>
      <c r="N74" s="49">
        <v>8054</v>
      </c>
      <c r="O74" s="46" t="s">
        <v>25</v>
      </c>
      <c r="P74" s="46"/>
      <c r="Q74" s="46"/>
      <c r="R74" s="46"/>
      <c r="S74" s="46"/>
      <c r="T74" s="46"/>
      <c r="U74" s="46"/>
      <c r="V74" s="46"/>
      <c r="W74" s="46"/>
      <c r="X74" s="46"/>
      <c r="Y74" s="46"/>
    </row>
    <row r="75" spans="2:25" x14ac:dyDescent="0.25">
      <c r="B75" s="44"/>
      <c r="C75" s="44" t="s">
        <v>25</v>
      </c>
      <c r="D75" s="41">
        <v>7059</v>
      </c>
      <c r="E75" s="2" t="s">
        <v>5</v>
      </c>
      <c r="F75" s="20">
        <v>0.37638888888888999</v>
      </c>
      <c r="G75" s="11"/>
      <c r="H75" s="3">
        <f t="shared" si="1"/>
        <v>0.38460648148148258</v>
      </c>
      <c r="I75" s="5" t="s">
        <v>10</v>
      </c>
      <c r="J75" s="2" t="s">
        <v>4</v>
      </c>
      <c r="K75" s="3">
        <f t="shared" si="2"/>
        <v>0.38475694444444553</v>
      </c>
      <c r="L75" s="24">
        <v>0.37638888888888999</v>
      </c>
      <c r="M75" s="49" t="s">
        <v>9</v>
      </c>
      <c r="N75" s="49">
        <v>6056</v>
      </c>
      <c r="O75" s="46" t="s">
        <v>25</v>
      </c>
      <c r="P75" s="46"/>
      <c r="Q75" s="46"/>
      <c r="R75" s="46"/>
      <c r="S75" s="46"/>
      <c r="T75" s="46"/>
      <c r="U75" s="46"/>
      <c r="V75" s="46"/>
      <c r="W75" s="46"/>
      <c r="X75" s="46"/>
      <c r="Y75" s="46"/>
    </row>
    <row r="76" spans="2:25" x14ac:dyDescent="0.25">
      <c r="B76" s="44"/>
      <c r="C76" s="44" t="s">
        <v>25</v>
      </c>
      <c r="D76" s="41">
        <v>5057</v>
      </c>
      <c r="E76" s="2" t="s">
        <v>4</v>
      </c>
      <c r="F76" s="27">
        <v>0.37847222222222299</v>
      </c>
      <c r="G76" s="11"/>
      <c r="H76" s="3">
        <f t="shared" ref="H76:H139" si="3">F76+$V$3</f>
        <v>0.38668981481481557</v>
      </c>
      <c r="I76" s="5" t="s">
        <v>9</v>
      </c>
      <c r="J76" s="2" t="s">
        <v>5</v>
      </c>
      <c r="K76" s="3">
        <f t="shared" si="2"/>
        <v>0.38684027777777852</v>
      </c>
      <c r="L76" s="17">
        <v>0.37847222222222299</v>
      </c>
      <c r="M76" s="49" t="s">
        <v>10</v>
      </c>
      <c r="N76" s="49">
        <v>8056</v>
      </c>
      <c r="O76" s="46" t="s">
        <v>25</v>
      </c>
      <c r="P76" s="46"/>
      <c r="Q76" s="46"/>
      <c r="R76" s="46"/>
      <c r="S76" s="46"/>
      <c r="T76" s="46"/>
      <c r="U76" s="46"/>
      <c r="V76" s="46"/>
      <c r="W76" s="46"/>
      <c r="X76" s="46"/>
      <c r="Y76" s="46"/>
    </row>
    <row r="77" spans="2:25" x14ac:dyDescent="0.25">
      <c r="B77" s="44"/>
      <c r="C77" s="44" t="s">
        <v>25</v>
      </c>
      <c r="D77" s="41">
        <v>7061</v>
      </c>
      <c r="E77" s="2" t="s">
        <v>5</v>
      </c>
      <c r="F77" s="21">
        <v>0.38055555555555598</v>
      </c>
      <c r="G77" s="11"/>
      <c r="H77" s="3">
        <f t="shared" si="3"/>
        <v>0.38877314814814856</v>
      </c>
      <c r="I77" s="5" t="s">
        <v>10</v>
      </c>
      <c r="J77" s="2" t="s">
        <v>4</v>
      </c>
      <c r="K77" s="3">
        <f t="shared" si="2"/>
        <v>0.38892361111111151</v>
      </c>
      <c r="L77" s="25">
        <v>0.38055555555555598</v>
      </c>
      <c r="M77" s="49" t="s">
        <v>9</v>
      </c>
      <c r="N77" s="49">
        <v>6058</v>
      </c>
      <c r="O77" s="46" t="s">
        <v>25</v>
      </c>
      <c r="P77" s="46"/>
      <c r="Q77" s="46"/>
      <c r="R77" s="46"/>
      <c r="S77" s="46"/>
      <c r="T77" s="46"/>
      <c r="U77" s="46"/>
      <c r="V77" s="46"/>
      <c r="W77" s="46"/>
      <c r="X77" s="46"/>
      <c r="Y77" s="46"/>
    </row>
    <row r="78" spans="2:25" x14ac:dyDescent="0.25">
      <c r="B78" s="44"/>
      <c r="C78" s="44" t="s">
        <v>25</v>
      </c>
      <c r="D78" s="41">
        <v>5059</v>
      </c>
      <c r="E78" s="2" t="s">
        <v>4</v>
      </c>
      <c r="F78" s="23">
        <v>0.38263888888889003</v>
      </c>
      <c r="G78" s="11"/>
      <c r="H78" s="3">
        <f t="shared" si="3"/>
        <v>0.39085648148148261</v>
      </c>
      <c r="I78" s="5" t="s">
        <v>9</v>
      </c>
      <c r="J78" s="2" t="s">
        <v>5</v>
      </c>
      <c r="K78" s="3">
        <f t="shared" si="2"/>
        <v>0.39100694444444556</v>
      </c>
      <c r="L78" s="19">
        <v>0.38263888888889003</v>
      </c>
      <c r="M78" s="49" t="s">
        <v>10</v>
      </c>
      <c r="N78" s="49">
        <v>8058</v>
      </c>
      <c r="O78" s="46" t="s">
        <v>25</v>
      </c>
      <c r="P78" s="46"/>
      <c r="Q78" s="46"/>
      <c r="R78" s="46"/>
      <c r="S78" s="46"/>
      <c r="T78" s="46"/>
      <c r="U78" s="46"/>
      <c r="V78" s="46"/>
      <c r="W78" s="46"/>
      <c r="X78" s="46"/>
      <c r="Y78" s="46"/>
    </row>
    <row r="79" spans="2:25" x14ac:dyDescent="0.25">
      <c r="B79" s="44"/>
      <c r="C79" s="44" t="s">
        <v>25</v>
      </c>
      <c r="D79" s="41">
        <v>7063</v>
      </c>
      <c r="E79" s="2" t="s">
        <v>5</v>
      </c>
      <c r="F79" s="14">
        <v>0.38472222222222302</v>
      </c>
      <c r="G79" s="11"/>
      <c r="H79" s="3">
        <f t="shared" si="3"/>
        <v>0.3929398148148156</v>
      </c>
      <c r="I79" s="5" t="s">
        <v>10</v>
      </c>
      <c r="J79" s="2" t="s">
        <v>4</v>
      </c>
      <c r="K79" s="3">
        <f t="shared" si="2"/>
        <v>0.39309027777777855</v>
      </c>
      <c r="L79" s="26">
        <v>0.38472222222222302</v>
      </c>
      <c r="M79" s="49" t="s">
        <v>9</v>
      </c>
      <c r="N79" s="49">
        <v>6060</v>
      </c>
      <c r="O79" s="46" t="s">
        <v>25</v>
      </c>
      <c r="P79" s="46"/>
      <c r="Q79" s="46"/>
      <c r="R79" s="46"/>
      <c r="S79" s="46"/>
      <c r="T79" s="46"/>
      <c r="U79" s="46"/>
      <c r="V79" s="46"/>
      <c r="W79" s="46"/>
      <c r="X79" s="46"/>
      <c r="Y79" s="46"/>
    </row>
    <row r="80" spans="2:25" x14ac:dyDescent="0.25">
      <c r="B80" s="44"/>
      <c r="C80" s="44" t="s">
        <v>25</v>
      </c>
      <c r="D80" s="41">
        <v>5061</v>
      </c>
      <c r="E80" s="2" t="s">
        <v>4</v>
      </c>
      <c r="F80" s="24">
        <v>0.38680555555555701</v>
      </c>
      <c r="G80" s="11"/>
      <c r="H80" s="3">
        <f t="shared" si="3"/>
        <v>0.39502314814814959</v>
      </c>
      <c r="I80" s="5" t="s">
        <v>9</v>
      </c>
      <c r="J80" s="2" t="s">
        <v>5</v>
      </c>
      <c r="K80" s="3">
        <f t="shared" si="2"/>
        <v>0.39517361111111254</v>
      </c>
      <c r="L80" s="20">
        <v>0.38680555555555701</v>
      </c>
      <c r="M80" s="49" t="s">
        <v>10</v>
      </c>
      <c r="N80" s="49">
        <v>8060</v>
      </c>
      <c r="O80" s="46" t="s">
        <v>25</v>
      </c>
      <c r="P80" s="46"/>
      <c r="Q80" s="46"/>
      <c r="R80" s="46"/>
      <c r="S80" s="46"/>
      <c r="T80" s="46"/>
      <c r="U80" s="46"/>
      <c r="V80" s="46"/>
      <c r="W80" s="46"/>
      <c r="X80" s="46"/>
      <c r="Y80" s="46"/>
    </row>
    <row r="81" spans="2:25" x14ac:dyDescent="0.25">
      <c r="B81" s="44"/>
      <c r="C81" s="44" t="s">
        <v>25</v>
      </c>
      <c r="D81" s="41">
        <v>7065</v>
      </c>
      <c r="E81" s="2" t="s">
        <v>5</v>
      </c>
      <c r="F81" s="17">
        <v>0.38888888888889001</v>
      </c>
      <c r="G81" s="11"/>
      <c r="H81" s="3">
        <f t="shared" si="3"/>
        <v>0.39710648148148259</v>
      </c>
      <c r="I81" s="5" t="s">
        <v>10</v>
      </c>
      <c r="J81" s="2" t="s">
        <v>4</v>
      </c>
      <c r="K81" s="3">
        <f t="shared" si="2"/>
        <v>0.39725694444444554</v>
      </c>
      <c r="L81" s="27">
        <v>0.38888888888889001</v>
      </c>
      <c r="M81" s="49" t="s">
        <v>9</v>
      </c>
      <c r="N81" s="49">
        <v>6062</v>
      </c>
      <c r="O81" s="46" t="s">
        <v>25</v>
      </c>
      <c r="P81" s="46"/>
      <c r="Q81" s="46"/>
      <c r="R81" s="46"/>
      <c r="S81" s="46"/>
      <c r="T81" s="46"/>
      <c r="U81" s="46"/>
      <c r="V81" s="46"/>
      <c r="W81" s="46"/>
      <c r="X81" s="46"/>
      <c r="Y81" s="46"/>
    </row>
    <row r="82" spans="2:25" x14ac:dyDescent="0.25">
      <c r="B82" s="44" t="s">
        <v>18</v>
      </c>
      <c r="C82" s="44" t="s">
        <v>25</v>
      </c>
      <c r="D82" s="41">
        <v>9001</v>
      </c>
      <c r="E82" s="2" t="s">
        <v>4</v>
      </c>
      <c r="F82" s="25">
        <v>0.390972222222223</v>
      </c>
      <c r="G82" s="11"/>
      <c r="H82" s="3">
        <f t="shared" si="3"/>
        <v>0.39918981481481558</v>
      </c>
      <c r="I82" s="5" t="s">
        <v>9</v>
      </c>
      <c r="J82" s="2"/>
      <c r="K82" s="3">
        <f t="shared" si="2"/>
        <v>0.39934027777777853</v>
      </c>
      <c r="L82" s="21">
        <v>0.390972222222223</v>
      </c>
      <c r="M82" s="49" t="s">
        <v>10</v>
      </c>
      <c r="N82" s="49">
        <v>6900</v>
      </c>
      <c r="O82" s="46" t="s">
        <v>25</v>
      </c>
      <c r="P82" s="46" t="s">
        <v>19</v>
      </c>
      <c r="Q82" s="46" t="s">
        <v>26</v>
      </c>
      <c r="R82" s="46"/>
      <c r="S82" s="46" t="s">
        <v>29</v>
      </c>
      <c r="T82" s="46"/>
      <c r="U82" s="46"/>
      <c r="V82" s="46"/>
      <c r="W82" s="46"/>
      <c r="X82" s="46"/>
      <c r="Y82" s="46"/>
    </row>
    <row r="83" spans="2:25" x14ac:dyDescent="0.25">
      <c r="B83" s="44"/>
      <c r="C83" s="44" t="s">
        <v>25</v>
      </c>
      <c r="D83" s="41">
        <v>7067</v>
      </c>
      <c r="E83" s="2" t="s">
        <v>5</v>
      </c>
      <c r="F83" s="19">
        <v>0.39305555555555699</v>
      </c>
      <c r="G83" s="11"/>
      <c r="H83" s="3">
        <f t="shared" si="3"/>
        <v>0.40127314814814957</v>
      </c>
      <c r="I83" s="5" t="s">
        <v>10</v>
      </c>
      <c r="J83" s="2" t="s">
        <v>5</v>
      </c>
      <c r="K83" s="3">
        <f t="shared" si="2"/>
        <v>0.40142361111111252</v>
      </c>
      <c r="L83" s="23">
        <v>0.39305555555555699</v>
      </c>
      <c r="M83" s="49" t="s">
        <v>9</v>
      </c>
      <c r="N83" s="49">
        <v>4016</v>
      </c>
      <c r="O83" s="46" t="s">
        <v>25</v>
      </c>
      <c r="P83" s="46"/>
      <c r="Q83" s="46"/>
      <c r="R83" s="46"/>
      <c r="S83" s="46"/>
      <c r="T83" s="46"/>
      <c r="U83" s="46"/>
      <c r="V83" s="46"/>
      <c r="W83" s="46"/>
      <c r="X83" s="46"/>
      <c r="Y83" s="46"/>
    </row>
    <row r="84" spans="2:25" x14ac:dyDescent="0.25">
      <c r="B84" s="44"/>
      <c r="C84" s="44" t="s">
        <v>25</v>
      </c>
      <c r="D84" s="41">
        <v>5065</v>
      </c>
      <c r="E84" s="2" t="s">
        <v>4</v>
      </c>
      <c r="F84" s="26">
        <v>0.39513888888888998</v>
      </c>
      <c r="G84" s="11"/>
      <c r="H84" s="3">
        <f t="shared" si="3"/>
        <v>0.40335648148148256</v>
      </c>
      <c r="I84" s="5" t="s">
        <v>9</v>
      </c>
      <c r="J84" s="2" t="s">
        <v>4</v>
      </c>
      <c r="K84" s="3">
        <f t="shared" si="2"/>
        <v>0.40350694444444551</v>
      </c>
      <c r="L84" s="14">
        <v>0.39513888888888998</v>
      </c>
      <c r="M84" s="49" t="s">
        <v>10</v>
      </c>
      <c r="N84" s="49">
        <v>2016</v>
      </c>
      <c r="O84" s="46" t="s">
        <v>25</v>
      </c>
      <c r="P84" s="46"/>
      <c r="Q84" s="46"/>
      <c r="R84" s="46"/>
      <c r="S84" s="46"/>
      <c r="T84" s="46"/>
      <c r="U84" s="46"/>
      <c r="V84" s="46"/>
      <c r="W84" s="46"/>
      <c r="X84" s="46"/>
      <c r="Y84" s="46"/>
    </row>
    <row r="85" spans="2:25" x14ac:dyDescent="0.25">
      <c r="B85" s="44" t="s">
        <v>18</v>
      </c>
      <c r="C85" s="44" t="s">
        <v>25</v>
      </c>
      <c r="D85" s="41">
        <v>7001</v>
      </c>
      <c r="E85" s="2" t="s">
        <v>5</v>
      </c>
      <c r="F85" s="28">
        <v>0.39722222222222398</v>
      </c>
      <c r="G85" s="11"/>
      <c r="H85" s="3">
        <f t="shared" si="3"/>
        <v>0.40543981481481656</v>
      </c>
      <c r="I85" s="5" t="s">
        <v>10</v>
      </c>
      <c r="J85" s="2"/>
      <c r="K85" s="3">
        <f t="shared" si="2"/>
        <v>0.40559027777777951</v>
      </c>
      <c r="L85" s="24">
        <v>0.39722222222222398</v>
      </c>
      <c r="M85" s="49" t="s">
        <v>9</v>
      </c>
      <c r="N85" s="49">
        <v>8904</v>
      </c>
      <c r="O85" s="46" t="s">
        <v>25</v>
      </c>
      <c r="P85" s="46" t="s">
        <v>19</v>
      </c>
      <c r="Q85" s="46" t="s">
        <v>26</v>
      </c>
      <c r="R85" s="46"/>
      <c r="S85" s="46"/>
      <c r="T85" s="46"/>
      <c r="U85" s="46"/>
      <c r="V85" s="46"/>
      <c r="W85" s="46"/>
      <c r="X85" s="46"/>
      <c r="Y85" s="46"/>
    </row>
    <row r="86" spans="2:25" x14ac:dyDescent="0.25">
      <c r="B86" s="44"/>
      <c r="C86" s="44" t="s">
        <v>25</v>
      </c>
      <c r="D86" s="41">
        <v>5067</v>
      </c>
      <c r="E86" s="2" t="s">
        <v>4</v>
      </c>
      <c r="F86" s="27">
        <v>0.39930555555555702</v>
      </c>
      <c r="G86" s="11"/>
      <c r="H86" s="3">
        <f t="shared" si="3"/>
        <v>0.40752314814814961</v>
      </c>
      <c r="I86" s="5" t="s">
        <v>9</v>
      </c>
      <c r="J86" s="2" t="s">
        <v>5</v>
      </c>
      <c r="K86" s="3">
        <f t="shared" si="2"/>
        <v>0.40767361111111255</v>
      </c>
      <c r="L86" s="17">
        <v>0.39930555555555702</v>
      </c>
      <c r="M86" s="49" t="s">
        <v>10</v>
      </c>
      <c r="N86" s="49">
        <v>8062</v>
      </c>
      <c r="O86" s="46" t="s">
        <v>25</v>
      </c>
      <c r="P86" s="46"/>
      <c r="Q86" s="46"/>
      <c r="R86" s="46"/>
      <c r="S86" s="46"/>
      <c r="T86" s="46"/>
      <c r="U86" s="46"/>
      <c r="V86" s="46"/>
      <c r="W86" s="46"/>
      <c r="X86" s="46"/>
      <c r="Y86" s="46"/>
    </row>
    <row r="87" spans="2:25" x14ac:dyDescent="0.25">
      <c r="B87" s="44"/>
      <c r="C87" s="44" t="s">
        <v>25</v>
      </c>
      <c r="D87" s="41">
        <v>7069</v>
      </c>
      <c r="E87" s="2" t="s">
        <v>5</v>
      </c>
      <c r="F87" s="23">
        <v>0.40277777777777773</v>
      </c>
      <c r="G87" s="11"/>
      <c r="H87" s="3">
        <f t="shared" si="3"/>
        <v>0.41099537037037032</v>
      </c>
      <c r="I87" s="5" t="s">
        <v>10</v>
      </c>
      <c r="J87" s="2" t="s">
        <v>4</v>
      </c>
      <c r="K87" s="3">
        <f t="shared" si="2"/>
        <v>0.41114583333333327</v>
      </c>
      <c r="L87" s="19">
        <v>0.40277777777777773</v>
      </c>
      <c r="M87" s="49" t="s">
        <v>9</v>
      </c>
      <c r="N87" s="49">
        <v>6064</v>
      </c>
      <c r="O87" s="46" t="s">
        <v>25</v>
      </c>
      <c r="P87" s="46"/>
      <c r="Q87" s="46"/>
      <c r="R87" s="46"/>
      <c r="S87" s="46"/>
      <c r="T87" s="46"/>
      <c r="U87" s="46"/>
      <c r="V87" s="46"/>
      <c r="W87" s="46"/>
      <c r="X87" s="46"/>
      <c r="Y87" s="46"/>
    </row>
    <row r="88" spans="2:25" x14ac:dyDescent="0.25">
      <c r="B88" s="44"/>
      <c r="C88" s="44" t="s">
        <v>25</v>
      </c>
      <c r="D88" s="41">
        <v>5069</v>
      </c>
      <c r="E88" s="2" t="s">
        <v>4</v>
      </c>
      <c r="F88" s="14">
        <v>0.40625</v>
      </c>
      <c r="G88" s="11"/>
      <c r="H88" s="3">
        <f t="shared" si="3"/>
        <v>0.41446759259259258</v>
      </c>
      <c r="I88" s="5" t="s">
        <v>9</v>
      </c>
      <c r="J88" s="2" t="s">
        <v>5</v>
      </c>
      <c r="K88" s="3">
        <f t="shared" si="2"/>
        <v>0.41461805555555553</v>
      </c>
      <c r="L88" s="26">
        <v>0.40625</v>
      </c>
      <c r="M88" s="49" t="s">
        <v>10</v>
      </c>
      <c r="N88" s="49">
        <v>8064</v>
      </c>
      <c r="O88" s="46" t="s">
        <v>25</v>
      </c>
      <c r="P88" s="46"/>
      <c r="Q88" s="46"/>
      <c r="R88" s="46"/>
      <c r="S88" s="46"/>
      <c r="T88" s="46"/>
      <c r="U88" s="46"/>
      <c r="V88" s="46"/>
      <c r="W88" s="46"/>
      <c r="X88" s="46"/>
      <c r="Y88" s="46"/>
    </row>
    <row r="89" spans="2:25" x14ac:dyDescent="0.25">
      <c r="B89" s="44"/>
      <c r="C89" s="44" t="s">
        <v>25</v>
      </c>
      <c r="D89" s="41">
        <v>7071</v>
      </c>
      <c r="E89" s="2" t="s">
        <v>5</v>
      </c>
      <c r="F89" s="17">
        <v>0.40972222222222199</v>
      </c>
      <c r="G89" s="11"/>
      <c r="H89" s="3">
        <f t="shared" si="3"/>
        <v>0.41793981481481457</v>
      </c>
      <c r="I89" s="5" t="s">
        <v>10</v>
      </c>
      <c r="J89" s="2" t="s">
        <v>4</v>
      </c>
      <c r="K89" s="3">
        <f t="shared" si="2"/>
        <v>0.41809027777777752</v>
      </c>
      <c r="L89" s="27">
        <v>0.40972222222222199</v>
      </c>
      <c r="M89" s="49" t="s">
        <v>9</v>
      </c>
      <c r="N89" s="49">
        <v>6066</v>
      </c>
      <c r="O89" s="46" t="s">
        <v>25</v>
      </c>
      <c r="P89" s="46"/>
      <c r="Q89" s="46"/>
      <c r="R89" s="46"/>
      <c r="S89" s="46"/>
      <c r="T89" s="46"/>
      <c r="U89" s="46"/>
      <c r="V89" s="46"/>
      <c r="W89" s="46"/>
      <c r="X89" s="46"/>
      <c r="Y89" s="46"/>
    </row>
    <row r="90" spans="2:25" x14ac:dyDescent="0.25">
      <c r="B90" s="44"/>
      <c r="C90" s="44" t="s">
        <v>25</v>
      </c>
      <c r="D90" s="41">
        <v>5071</v>
      </c>
      <c r="E90" s="2" t="s">
        <v>4</v>
      </c>
      <c r="F90" s="19">
        <v>0.41319444444444497</v>
      </c>
      <c r="G90" s="11"/>
      <c r="H90" s="3">
        <f t="shared" si="3"/>
        <v>0.42141203703703756</v>
      </c>
      <c r="I90" s="5" t="s">
        <v>9</v>
      </c>
      <c r="J90" s="2" t="s">
        <v>5</v>
      </c>
      <c r="K90" s="3">
        <f t="shared" si="2"/>
        <v>0.42156250000000051</v>
      </c>
      <c r="L90" s="23">
        <v>0.41319444444444497</v>
      </c>
      <c r="M90" s="49" t="s">
        <v>10</v>
      </c>
      <c r="N90" s="49">
        <v>8066</v>
      </c>
      <c r="O90" s="46" t="s">
        <v>25</v>
      </c>
      <c r="P90" s="46"/>
      <c r="Q90" s="46"/>
      <c r="R90" s="46"/>
      <c r="S90" s="46"/>
      <c r="T90" s="46"/>
      <c r="U90" s="46"/>
      <c r="V90" s="46"/>
      <c r="W90" s="46"/>
      <c r="X90" s="46"/>
      <c r="Y90" s="46"/>
    </row>
    <row r="91" spans="2:25" x14ac:dyDescent="0.25">
      <c r="B91" s="44"/>
      <c r="C91" s="44" t="s">
        <v>25</v>
      </c>
      <c r="D91" s="41">
        <v>7073</v>
      </c>
      <c r="E91" s="2" t="s">
        <v>5</v>
      </c>
      <c r="F91" s="26">
        <v>0.41666666666666702</v>
      </c>
      <c r="G91" s="11"/>
      <c r="H91" s="3">
        <f t="shared" si="3"/>
        <v>0.4248842592592596</v>
      </c>
      <c r="I91" s="5" t="s">
        <v>10</v>
      </c>
      <c r="J91" s="2" t="s">
        <v>4</v>
      </c>
      <c r="K91" s="3">
        <f t="shared" si="2"/>
        <v>0.42503472222222255</v>
      </c>
      <c r="L91" s="14">
        <v>0.41666666666666702</v>
      </c>
      <c r="M91" s="49" t="s">
        <v>9</v>
      </c>
      <c r="N91" s="49">
        <v>6068</v>
      </c>
      <c r="O91" s="46" t="s">
        <v>25</v>
      </c>
      <c r="P91" s="46"/>
      <c r="Q91" s="46"/>
      <c r="R91" s="46"/>
      <c r="S91" s="46"/>
      <c r="T91" s="46"/>
      <c r="U91" s="46"/>
      <c r="V91" s="46"/>
      <c r="W91" s="46"/>
      <c r="X91" s="46"/>
      <c r="Y91" s="46"/>
    </row>
    <row r="92" spans="2:25" x14ac:dyDescent="0.25">
      <c r="B92" s="44"/>
      <c r="C92" s="44" t="s">
        <v>25</v>
      </c>
      <c r="D92" s="41">
        <v>5073</v>
      </c>
      <c r="E92" s="2" t="s">
        <v>4</v>
      </c>
      <c r="F92" s="27">
        <v>0.42013888888888901</v>
      </c>
      <c r="G92" s="11"/>
      <c r="H92" s="3">
        <f t="shared" si="3"/>
        <v>0.42835648148148159</v>
      </c>
      <c r="I92" s="5" t="s">
        <v>9</v>
      </c>
      <c r="J92" s="2" t="s">
        <v>5</v>
      </c>
      <c r="K92" s="3">
        <f t="shared" si="2"/>
        <v>0.42850694444444454</v>
      </c>
      <c r="L92" s="17">
        <v>0.42013888888888901</v>
      </c>
      <c r="M92" s="49" t="s">
        <v>10</v>
      </c>
      <c r="N92" s="49">
        <v>8068</v>
      </c>
      <c r="O92" s="46" t="s">
        <v>25</v>
      </c>
      <c r="P92" s="46"/>
      <c r="Q92" s="46"/>
      <c r="R92" s="46"/>
      <c r="S92" s="46"/>
      <c r="T92" s="46"/>
      <c r="U92" s="46"/>
      <c r="V92" s="46"/>
      <c r="W92" s="46"/>
      <c r="X92" s="46"/>
      <c r="Y92" s="46"/>
    </row>
    <row r="93" spans="2:25" x14ac:dyDescent="0.25">
      <c r="B93" s="44"/>
      <c r="C93" s="44" t="s">
        <v>25</v>
      </c>
      <c r="D93" s="41">
        <v>7075</v>
      </c>
      <c r="E93" s="2" t="s">
        <v>5</v>
      </c>
      <c r="F93" s="23">
        <v>0.42361111111111099</v>
      </c>
      <c r="G93" s="11"/>
      <c r="H93" s="3">
        <f t="shared" si="3"/>
        <v>0.43182870370370358</v>
      </c>
      <c r="I93" s="5" t="s">
        <v>10</v>
      </c>
      <c r="J93" s="2" t="s">
        <v>4</v>
      </c>
      <c r="K93" s="3">
        <f t="shared" si="2"/>
        <v>0.43197916666666653</v>
      </c>
      <c r="L93" s="19">
        <v>0.42361111111111099</v>
      </c>
      <c r="M93" s="49" t="s">
        <v>9</v>
      </c>
      <c r="N93" s="49">
        <v>6070</v>
      </c>
      <c r="O93" s="46" t="s">
        <v>25</v>
      </c>
      <c r="P93" s="46"/>
      <c r="Q93" s="46"/>
      <c r="R93" s="46"/>
      <c r="S93" s="46"/>
      <c r="T93" s="46"/>
      <c r="U93" s="46"/>
      <c r="V93" s="46"/>
      <c r="W93" s="46"/>
      <c r="X93" s="46"/>
      <c r="Y93" s="46"/>
    </row>
    <row r="94" spans="2:25" x14ac:dyDescent="0.25">
      <c r="B94" s="44"/>
      <c r="C94" s="44" t="s">
        <v>25</v>
      </c>
      <c r="D94" s="41">
        <v>5075</v>
      </c>
      <c r="E94" s="2" t="s">
        <v>4</v>
      </c>
      <c r="F94" s="14">
        <v>0.42708333333333398</v>
      </c>
      <c r="G94" s="11"/>
      <c r="H94" s="3">
        <f t="shared" si="3"/>
        <v>0.43530092592592656</v>
      </c>
      <c r="I94" s="5" t="s">
        <v>9</v>
      </c>
      <c r="J94" s="2" t="s">
        <v>5</v>
      </c>
      <c r="K94" s="3">
        <f t="shared" si="2"/>
        <v>0.43545138888888951</v>
      </c>
      <c r="L94" s="26">
        <v>0.42708333333333398</v>
      </c>
      <c r="M94" s="49" t="s">
        <v>10</v>
      </c>
      <c r="N94" s="49">
        <v>8070</v>
      </c>
      <c r="O94" s="46" t="s">
        <v>25</v>
      </c>
      <c r="P94" s="46"/>
      <c r="Q94" s="46"/>
      <c r="R94" s="46"/>
      <c r="S94" s="46"/>
      <c r="T94" s="46"/>
      <c r="U94" s="46"/>
      <c r="V94" s="46"/>
      <c r="W94" s="46"/>
      <c r="X94" s="46"/>
      <c r="Y94" s="46"/>
    </row>
    <row r="95" spans="2:25" x14ac:dyDescent="0.25">
      <c r="B95" s="44"/>
      <c r="C95" s="44" t="s">
        <v>25</v>
      </c>
      <c r="D95" s="41">
        <v>7077</v>
      </c>
      <c r="E95" s="2" t="s">
        <v>5</v>
      </c>
      <c r="F95" s="17">
        <v>0.43055555555555602</v>
      </c>
      <c r="G95" s="11"/>
      <c r="H95" s="3">
        <f t="shared" si="3"/>
        <v>0.43877314814814861</v>
      </c>
      <c r="I95" s="5" t="s">
        <v>10</v>
      </c>
      <c r="J95" s="2" t="s">
        <v>4</v>
      </c>
      <c r="K95" s="3">
        <f t="shared" si="2"/>
        <v>0.43892361111111156</v>
      </c>
      <c r="L95" s="27">
        <v>0.43055555555555602</v>
      </c>
      <c r="M95" s="49" t="s">
        <v>9</v>
      </c>
      <c r="N95" s="49">
        <v>6072</v>
      </c>
      <c r="O95" s="46" t="s">
        <v>25</v>
      </c>
      <c r="P95" s="46"/>
      <c r="Q95" s="46"/>
      <c r="R95" s="46"/>
      <c r="S95" s="46"/>
      <c r="T95" s="46"/>
      <c r="U95" s="46"/>
      <c r="V95" s="46"/>
      <c r="W95" s="46"/>
      <c r="X95" s="46"/>
      <c r="Y95" s="46"/>
    </row>
    <row r="96" spans="2:25" x14ac:dyDescent="0.25">
      <c r="B96" s="44"/>
      <c r="C96" s="44" t="s">
        <v>25</v>
      </c>
      <c r="D96" s="41">
        <v>5077</v>
      </c>
      <c r="E96" s="2" t="s">
        <v>4</v>
      </c>
      <c r="F96" s="19">
        <v>0.43402777777777801</v>
      </c>
      <c r="G96" s="11"/>
      <c r="H96" s="3">
        <f t="shared" si="3"/>
        <v>0.44224537037037059</v>
      </c>
      <c r="I96" s="5" t="s">
        <v>9</v>
      </c>
      <c r="J96" s="2" t="s">
        <v>5</v>
      </c>
      <c r="K96" s="3">
        <f t="shared" si="2"/>
        <v>0.44239583333333354</v>
      </c>
      <c r="L96" s="23">
        <v>0.43402777777777801</v>
      </c>
      <c r="M96" s="49" t="s">
        <v>10</v>
      </c>
      <c r="N96" s="49">
        <v>8072</v>
      </c>
      <c r="O96" s="46" t="s">
        <v>25</v>
      </c>
      <c r="P96" s="46"/>
      <c r="Q96" s="46"/>
      <c r="R96" s="46"/>
      <c r="S96" s="46"/>
      <c r="T96" s="46"/>
      <c r="U96" s="46"/>
      <c r="V96" s="46"/>
      <c r="W96" s="46"/>
      <c r="X96" s="46"/>
      <c r="Y96" s="46"/>
    </row>
    <row r="97" spans="2:25" x14ac:dyDescent="0.25">
      <c r="B97" s="44"/>
      <c r="C97" s="44" t="s">
        <v>25</v>
      </c>
      <c r="D97" s="41">
        <v>7079</v>
      </c>
      <c r="E97" s="2" t="s">
        <v>5</v>
      </c>
      <c r="F97" s="26">
        <v>0.4375</v>
      </c>
      <c r="G97" s="11"/>
      <c r="H97" s="3">
        <f t="shared" si="3"/>
        <v>0.44571759259259258</v>
      </c>
      <c r="I97" s="5" t="s">
        <v>10</v>
      </c>
      <c r="J97" s="2" t="s">
        <v>4</v>
      </c>
      <c r="K97" s="3">
        <f t="shared" si="2"/>
        <v>0.44586805555555553</v>
      </c>
      <c r="L97" s="14">
        <v>0.4375</v>
      </c>
      <c r="M97" s="49" t="s">
        <v>9</v>
      </c>
      <c r="N97" s="49">
        <v>6074</v>
      </c>
      <c r="O97" s="46" t="s">
        <v>25</v>
      </c>
      <c r="P97" s="46"/>
      <c r="Q97" s="46"/>
      <c r="R97" s="46"/>
      <c r="S97" s="46"/>
      <c r="T97" s="46"/>
      <c r="U97" s="46"/>
      <c r="V97" s="46"/>
      <c r="W97" s="46"/>
      <c r="X97" s="46"/>
      <c r="Y97" s="46"/>
    </row>
    <row r="98" spans="2:25" x14ac:dyDescent="0.25">
      <c r="B98" s="44"/>
      <c r="C98" s="44" t="s">
        <v>25</v>
      </c>
      <c r="D98" s="41">
        <v>5079</v>
      </c>
      <c r="E98" s="2" t="s">
        <v>4</v>
      </c>
      <c r="F98" s="27">
        <v>0.44097222222222299</v>
      </c>
      <c r="G98" s="11"/>
      <c r="H98" s="3">
        <f t="shared" si="3"/>
        <v>0.44918981481481557</v>
      </c>
      <c r="I98" s="5" t="s">
        <v>9</v>
      </c>
      <c r="J98" s="2" t="s">
        <v>5</v>
      </c>
      <c r="K98" s="3">
        <f t="shared" si="2"/>
        <v>0.44934027777777852</v>
      </c>
      <c r="L98" s="17">
        <v>0.44097222222222299</v>
      </c>
      <c r="M98" s="49" t="s">
        <v>10</v>
      </c>
      <c r="N98" s="49">
        <v>8074</v>
      </c>
      <c r="O98" s="46" t="s">
        <v>25</v>
      </c>
      <c r="P98" s="46"/>
      <c r="Q98" s="46"/>
      <c r="R98" s="46"/>
      <c r="S98" s="46"/>
      <c r="T98" s="46"/>
      <c r="U98" s="46"/>
      <c r="V98" s="46"/>
      <c r="W98" s="46"/>
      <c r="X98" s="46"/>
      <c r="Y98" s="46"/>
    </row>
    <row r="99" spans="2:25" x14ac:dyDescent="0.25">
      <c r="B99" s="44"/>
      <c r="C99" s="44" t="s">
        <v>25</v>
      </c>
      <c r="D99" s="41">
        <v>7081</v>
      </c>
      <c r="E99" s="2" t="s">
        <v>5</v>
      </c>
      <c r="F99" s="23">
        <v>0.44444444444444497</v>
      </c>
      <c r="G99" s="11"/>
      <c r="H99" s="3">
        <f t="shared" si="3"/>
        <v>0.45266203703703756</v>
      </c>
      <c r="I99" s="5" t="s">
        <v>10</v>
      </c>
      <c r="J99" s="2" t="s">
        <v>4</v>
      </c>
      <c r="K99" s="3">
        <f t="shared" si="2"/>
        <v>0.45281250000000051</v>
      </c>
      <c r="L99" s="19">
        <v>0.44444444444444497</v>
      </c>
      <c r="M99" s="49" t="s">
        <v>9</v>
      </c>
      <c r="N99" s="49">
        <v>6076</v>
      </c>
      <c r="O99" s="46" t="s">
        <v>25</v>
      </c>
      <c r="P99" s="46"/>
      <c r="Q99" s="46"/>
      <c r="R99" s="46"/>
      <c r="S99" s="46"/>
      <c r="T99" s="46"/>
      <c r="U99" s="46"/>
      <c r="V99" s="46"/>
      <c r="W99" s="46"/>
      <c r="X99" s="46"/>
      <c r="Y99" s="46"/>
    </row>
    <row r="100" spans="2:25" x14ac:dyDescent="0.25">
      <c r="B100" s="44"/>
      <c r="C100" s="44" t="s">
        <v>25</v>
      </c>
      <c r="D100" s="41">
        <v>5081</v>
      </c>
      <c r="E100" s="2" t="s">
        <v>4</v>
      </c>
      <c r="F100" s="14">
        <v>0.44791666666666702</v>
      </c>
      <c r="G100" s="11"/>
      <c r="H100" s="3">
        <f t="shared" si="3"/>
        <v>0.4561342592592596</v>
      </c>
      <c r="I100" s="5" t="s">
        <v>9</v>
      </c>
      <c r="J100" s="2" t="s">
        <v>5</v>
      </c>
      <c r="K100" s="3">
        <f t="shared" si="2"/>
        <v>0.45628472222222255</v>
      </c>
      <c r="L100" s="26">
        <v>0.44791666666666702</v>
      </c>
      <c r="M100" s="49" t="s">
        <v>10</v>
      </c>
      <c r="N100" s="49">
        <v>8076</v>
      </c>
      <c r="O100" s="46" t="s">
        <v>25</v>
      </c>
      <c r="P100" s="46"/>
      <c r="Q100" s="46"/>
      <c r="R100" s="46"/>
      <c r="S100" s="46"/>
      <c r="T100" s="46"/>
      <c r="U100" s="46"/>
      <c r="V100" s="46"/>
      <c r="W100" s="46"/>
      <c r="X100" s="46"/>
      <c r="Y100" s="46"/>
    </row>
    <row r="101" spans="2:25" x14ac:dyDescent="0.25">
      <c r="B101" s="44"/>
      <c r="C101" s="44" t="s">
        <v>25</v>
      </c>
      <c r="D101" s="41">
        <v>7083</v>
      </c>
      <c r="E101" s="2" t="s">
        <v>5</v>
      </c>
      <c r="F101" s="17">
        <v>0.45138888888888901</v>
      </c>
      <c r="G101" s="11"/>
      <c r="H101" s="3">
        <f t="shared" si="3"/>
        <v>0.45960648148148159</v>
      </c>
      <c r="I101" s="5" t="s">
        <v>10</v>
      </c>
      <c r="J101" s="2" t="s">
        <v>4</v>
      </c>
      <c r="K101" s="3">
        <f t="shared" si="2"/>
        <v>0.45975694444444454</v>
      </c>
      <c r="L101" s="27">
        <v>0.45138888888888901</v>
      </c>
      <c r="M101" s="49" t="s">
        <v>9</v>
      </c>
      <c r="N101" s="49">
        <v>6078</v>
      </c>
      <c r="O101" s="46" t="s">
        <v>25</v>
      </c>
      <c r="P101" s="46"/>
      <c r="Q101" s="46"/>
      <c r="R101" s="46"/>
      <c r="S101" s="46"/>
      <c r="T101" s="46"/>
      <c r="U101" s="46"/>
      <c r="V101" s="46"/>
      <c r="W101" s="46"/>
      <c r="X101" s="46"/>
      <c r="Y101" s="46"/>
    </row>
    <row r="102" spans="2:25" x14ac:dyDescent="0.25">
      <c r="B102" s="44"/>
      <c r="C102" s="44" t="s">
        <v>25</v>
      </c>
      <c r="D102" s="41">
        <v>5083</v>
      </c>
      <c r="E102" s="2" t="s">
        <v>4</v>
      </c>
      <c r="F102" s="19">
        <v>0.45486111111111199</v>
      </c>
      <c r="G102" s="11"/>
      <c r="H102" s="3">
        <f t="shared" si="3"/>
        <v>0.46307870370370458</v>
      </c>
      <c r="I102" s="5" t="s">
        <v>9</v>
      </c>
      <c r="J102" s="2" t="s">
        <v>5</v>
      </c>
      <c r="K102" s="3">
        <f t="shared" si="2"/>
        <v>0.46322916666666752</v>
      </c>
      <c r="L102" s="23">
        <v>0.45486111111111199</v>
      </c>
      <c r="M102" s="49" t="s">
        <v>10</v>
      </c>
      <c r="N102" s="49">
        <v>8078</v>
      </c>
      <c r="O102" s="46" t="s">
        <v>25</v>
      </c>
      <c r="P102" s="46"/>
      <c r="Q102" s="46"/>
      <c r="R102" s="46"/>
      <c r="S102" s="46"/>
      <c r="T102" s="46"/>
      <c r="U102" s="46"/>
      <c r="V102" s="46"/>
      <c r="W102" s="46"/>
      <c r="X102" s="46"/>
      <c r="Y102" s="46"/>
    </row>
    <row r="103" spans="2:25" x14ac:dyDescent="0.25">
      <c r="B103" s="44"/>
      <c r="C103" s="44" t="s">
        <v>25</v>
      </c>
      <c r="D103" s="41">
        <v>7085</v>
      </c>
      <c r="E103" s="2" t="s">
        <v>5</v>
      </c>
      <c r="F103" s="26">
        <v>0.45833333333333398</v>
      </c>
      <c r="G103" s="11"/>
      <c r="H103" s="3">
        <f t="shared" si="3"/>
        <v>0.46655092592592656</v>
      </c>
      <c r="I103" s="5" t="s">
        <v>10</v>
      </c>
      <c r="J103" s="2" t="s">
        <v>4</v>
      </c>
      <c r="K103" s="3">
        <f t="shared" si="2"/>
        <v>0.46670138888888951</v>
      </c>
      <c r="L103" s="14">
        <v>0.45833333333333398</v>
      </c>
      <c r="M103" s="49" t="s">
        <v>9</v>
      </c>
      <c r="N103" s="49">
        <v>6080</v>
      </c>
      <c r="O103" s="46" t="s">
        <v>25</v>
      </c>
      <c r="P103" s="46"/>
      <c r="Q103" s="46"/>
      <c r="R103" s="46"/>
      <c r="S103" s="46"/>
      <c r="T103" s="46"/>
      <c r="U103" s="46"/>
      <c r="V103" s="46"/>
      <c r="W103" s="46"/>
      <c r="X103" s="46"/>
      <c r="Y103" s="46"/>
    </row>
    <row r="104" spans="2:25" x14ac:dyDescent="0.25">
      <c r="B104" s="44"/>
      <c r="C104" s="44" t="s">
        <v>25</v>
      </c>
      <c r="D104" s="41">
        <v>5085</v>
      </c>
      <c r="E104" s="2" t="s">
        <v>4</v>
      </c>
      <c r="F104" s="27">
        <v>0.46180555555555602</v>
      </c>
      <c r="G104" s="11"/>
      <c r="H104" s="3">
        <f t="shared" si="3"/>
        <v>0.47002314814814861</v>
      </c>
      <c r="I104" s="5" t="s">
        <v>9</v>
      </c>
      <c r="J104" s="2" t="s">
        <v>5</v>
      </c>
      <c r="K104" s="3">
        <f t="shared" si="2"/>
        <v>0.47017361111111156</v>
      </c>
      <c r="L104" s="17">
        <v>0.46180555555555602</v>
      </c>
      <c r="M104" s="49" t="s">
        <v>10</v>
      </c>
      <c r="N104" s="49">
        <v>8080</v>
      </c>
      <c r="O104" s="46" t="s">
        <v>25</v>
      </c>
      <c r="P104" s="46"/>
      <c r="Q104" s="46"/>
      <c r="R104" s="46"/>
      <c r="S104" s="46"/>
      <c r="T104" s="46"/>
      <c r="U104" s="46"/>
      <c r="V104" s="46"/>
      <c r="W104" s="46"/>
      <c r="X104" s="46"/>
      <c r="Y104" s="46"/>
    </row>
    <row r="105" spans="2:25" x14ac:dyDescent="0.25">
      <c r="B105" s="44"/>
      <c r="C105" s="44" t="s">
        <v>25</v>
      </c>
      <c r="D105" s="41">
        <v>7087</v>
      </c>
      <c r="E105" s="2" t="s">
        <v>5</v>
      </c>
      <c r="F105" s="23">
        <v>0.46527777777777901</v>
      </c>
      <c r="G105" s="11"/>
      <c r="H105" s="3">
        <f t="shared" si="3"/>
        <v>0.47349537037037159</v>
      </c>
      <c r="I105" s="5" t="s">
        <v>10</v>
      </c>
      <c r="J105" s="2" t="s">
        <v>4</v>
      </c>
      <c r="K105" s="3">
        <f t="shared" si="2"/>
        <v>0.47364583333333454</v>
      </c>
      <c r="L105" s="19">
        <v>0.46527777777777901</v>
      </c>
      <c r="M105" s="49" t="s">
        <v>9</v>
      </c>
      <c r="N105" s="49">
        <v>6082</v>
      </c>
      <c r="O105" s="46" t="s">
        <v>25</v>
      </c>
      <c r="P105" s="46"/>
      <c r="Q105" s="46"/>
      <c r="R105" s="46"/>
      <c r="S105" s="46"/>
      <c r="T105" s="46"/>
      <c r="U105" s="46"/>
      <c r="V105" s="46"/>
      <c r="W105" s="46"/>
      <c r="X105" s="46"/>
      <c r="Y105" s="46"/>
    </row>
    <row r="106" spans="2:25" x14ac:dyDescent="0.25">
      <c r="B106" s="44"/>
      <c r="C106" s="44" t="s">
        <v>25</v>
      </c>
      <c r="D106" s="41">
        <v>5087</v>
      </c>
      <c r="E106" s="2" t="s">
        <v>4</v>
      </c>
      <c r="F106" s="14">
        <v>0.468750000000001</v>
      </c>
      <c r="G106" s="11"/>
      <c r="H106" s="3">
        <f t="shared" si="3"/>
        <v>0.47696759259259358</v>
      </c>
      <c r="I106" s="5" t="s">
        <v>9</v>
      </c>
      <c r="J106" s="2" t="s">
        <v>5</v>
      </c>
      <c r="K106" s="3">
        <f t="shared" si="2"/>
        <v>0.47711805555555653</v>
      </c>
      <c r="L106" s="26">
        <v>0.468750000000001</v>
      </c>
      <c r="M106" s="49" t="s">
        <v>10</v>
      </c>
      <c r="N106" s="49">
        <v>8082</v>
      </c>
      <c r="O106" s="46" t="s">
        <v>25</v>
      </c>
      <c r="P106" s="46"/>
      <c r="Q106" s="46"/>
      <c r="R106" s="46"/>
      <c r="S106" s="46"/>
      <c r="T106" s="46"/>
      <c r="U106" s="46"/>
      <c r="V106" s="46"/>
      <c r="W106" s="46"/>
      <c r="X106" s="46"/>
      <c r="Y106" s="46"/>
    </row>
    <row r="107" spans="2:25" x14ac:dyDescent="0.25">
      <c r="B107" s="44"/>
      <c r="C107" s="44" t="s">
        <v>25</v>
      </c>
      <c r="D107" s="41">
        <v>7089</v>
      </c>
      <c r="E107" s="2" t="s">
        <v>5</v>
      </c>
      <c r="F107" s="17">
        <v>0.47222222222222299</v>
      </c>
      <c r="G107" s="11"/>
      <c r="H107" s="3">
        <f t="shared" si="3"/>
        <v>0.48043981481481557</v>
      </c>
      <c r="I107" s="5" t="s">
        <v>10</v>
      </c>
      <c r="J107" s="2" t="s">
        <v>4</v>
      </c>
      <c r="K107" s="3">
        <f t="shared" si="2"/>
        <v>0.48059027777777852</v>
      </c>
      <c r="L107" s="27">
        <v>0.47222222222222299</v>
      </c>
      <c r="M107" s="49" t="s">
        <v>9</v>
      </c>
      <c r="N107" s="49">
        <v>6084</v>
      </c>
      <c r="O107" s="46" t="s">
        <v>25</v>
      </c>
      <c r="P107" s="46"/>
      <c r="Q107" s="46"/>
      <c r="R107" s="46"/>
      <c r="S107" s="46"/>
      <c r="T107" s="46"/>
      <c r="U107" s="46"/>
      <c r="V107" s="46"/>
      <c r="W107" s="46"/>
      <c r="X107" s="46"/>
      <c r="Y107" s="46"/>
    </row>
    <row r="108" spans="2:25" x14ac:dyDescent="0.25">
      <c r="B108" s="44"/>
      <c r="C108" s="44" t="s">
        <v>25</v>
      </c>
      <c r="D108" s="41">
        <v>5089</v>
      </c>
      <c r="E108" s="2" t="s">
        <v>4</v>
      </c>
      <c r="F108" s="19">
        <v>0.47569444444444497</v>
      </c>
      <c r="G108" s="11"/>
      <c r="H108" s="3">
        <f t="shared" si="3"/>
        <v>0.48391203703703756</v>
      </c>
      <c r="I108" s="5" t="s">
        <v>9</v>
      </c>
      <c r="J108" s="2" t="s">
        <v>5</v>
      </c>
      <c r="K108" s="3">
        <f t="shared" si="2"/>
        <v>0.48406250000000051</v>
      </c>
      <c r="L108" s="23">
        <v>0.47569444444444497</v>
      </c>
      <c r="M108" s="49" t="s">
        <v>10</v>
      </c>
      <c r="N108" s="49">
        <v>8084</v>
      </c>
      <c r="O108" s="46" t="s">
        <v>25</v>
      </c>
      <c r="P108" s="46"/>
      <c r="Q108" s="46"/>
      <c r="R108" s="46"/>
      <c r="S108" s="46"/>
      <c r="T108" s="46"/>
      <c r="U108" s="46"/>
      <c r="V108" s="46"/>
      <c r="W108" s="46"/>
      <c r="X108" s="46"/>
      <c r="Y108" s="46"/>
    </row>
    <row r="109" spans="2:25" x14ac:dyDescent="0.25">
      <c r="B109" s="44"/>
      <c r="C109" s="44" t="s">
        <v>25</v>
      </c>
      <c r="D109" s="41">
        <v>7091</v>
      </c>
      <c r="E109" s="2" t="s">
        <v>5</v>
      </c>
      <c r="F109" s="26">
        <v>0.47916666666666802</v>
      </c>
      <c r="G109" s="11"/>
      <c r="H109" s="3">
        <f t="shared" si="3"/>
        <v>0.4873842592592606</v>
      </c>
      <c r="I109" s="5" t="s">
        <v>10</v>
      </c>
      <c r="J109" s="2" t="s">
        <v>4</v>
      </c>
      <c r="K109" s="3">
        <f t="shared" si="2"/>
        <v>0.48753472222222355</v>
      </c>
      <c r="L109" s="14">
        <v>0.47916666666666802</v>
      </c>
      <c r="M109" s="49" t="s">
        <v>9</v>
      </c>
      <c r="N109" s="49">
        <v>6086</v>
      </c>
      <c r="O109" s="46" t="s">
        <v>25</v>
      </c>
      <c r="P109" s="46"/>
      <c r="Q109" s="46"/>
      <c r="R109" s="46"/>
      <c r="S109" s="46"/>
      <c r="T109" s="46"/>
      <c r="U109" s="46"/>
      <c r="V109" s="46"/>
      <c r="W109" s="46"/>
      <c r="X109" s="46"/>
      <c r="Y109" s="46"/>
    </row>
    <row r="110" spans="2:25" x14ac:dyDescent="0.25">
      <c r="B110" s="44"/>
      <c r="C110" s="44" t="s">
        <v>25</v>
      </c>
      <c r="D110" s="41">
        <v>5091</v>
      </c>
      <c r="E110" s="2" t="s">
        <v>4</v>
      </c>
      <c r="F110" s="27">
        <v>0.48263888888889001</v>
      </c>
      <c r="G110" s="11"/>
      <c r="H110" s="3">
        <f t="shared" si="3"/>
        <v>0.49085648148148259</v>
      </c>
      <c r="I110" s="5" t="s">
        <v>9</v>
      </c>
      <c r="J110" s="2" t="s">
        <v>5</v>
      </c>
      <c r="K110" s="3">
        <f t="shared" si="2"/>
        <v>0.49100694444444554</v>
      </c>
      <c r="L110" s="17">
        <v>0.48263888888889001</v>
      </c>
      <c r="M110" s="49" t="s">
        <v>10</v>
      </c>
      <c r="N110" s="49">
        <v>8086</v>
      </c>
      <c r="O110" s="46" t="s">
        <v>25</v>
      </c>
      <c r="P110" s="46"/>
      <c r="Q110" s="46"/>
      <c r="R110" s="46"/>
      <c r="S110" s="46"/>
      <c r="T110" s="46"/>
      <c r="U110" s="46"/>
      <c r="V110" s="46"/>
      <c r="W110" s="46"/>
      <c r="X110" s="46"/>
      <c r="Y110" s="46"/>
    </row>
    <row r="111" spans="2:25" x14ac:dyDescent="0.25">
      <c r="B111" s="44"/>
      <c r="C111" s="44" t="s">
        <v>25</v>
      </c>
      <c r="D111" s="41">
        <v>7093</v>
      </c>
      <c r="E111" s="2" t="s">
        <v>5</v>
      </c>
      <c r="F111" s="23">
        <v>0.48611111111111199</v>
      </c>
      <c r="G111" s="11"/>
      <c r="H111" s="3">
        <f t="shared" si="3"/>
        <v>0.49432870370370458</v>
      </c>
      <c r="I111" s="5" t="s">
        <v>10</v>
      </c>
      <c r="J111" s="2" t="s">
        <v>4</v>
      </c>
      <c r="K111" s="3">
        <f t="shared" si="2"/>
        <v>0.49447916666666752</v>
      </c>
      <c r="L111" s="19">
        <v>0.48611111111111199</v>
      </c>
      <c r="M111" s="49" t="s">
        <v>9</v>
      </c>
      <c r="N111" s="49">
        <v>6088</v>
      </c>
      <c r="O111" s="46" t="s">
        <v>25</v>
      </c>
      <c r="P111" s="46"/>
      <c r="Q111" s="46"/>
      <c r="R111" s="46"/>
      <c r="S111" s="46"/>
      <c r="T111" s="46"/>
      <c r="U111" s="46"/>
      <c r="V111" s="46"/>
      <c r="W111" s="46"/>
      <c r="X111" s="46"/>
      <c r="Y111" s="46"/>
    </row>
    <row r="112" spans="2:25" x14ac:dyDescent="0.25">
      <c r="B112" s="44"/>
      <c r="C112" s="44" t="s">
        <v>25</v>
      </c>
      <c r="D112" s="41">
        <v>5093</v>
      </c>
      <c r="E112" s="2" t="s">
        <v>4</v>
      </c>
      <c r="F112" s="14">
        <v>0.48958333333333398</v>
      </c>
      <c r="G112" s="11"/>
      <c r="H112" s="3">
        <f t="shared" si="3"/>
        <v>0.49780092592592656</v>
      </c>
      <c r="I112" s="5" t="s">
        <v>9</v>
      </c>
      <c r="J112" s="2" t="s">
        <v>5</v>
      </c>
      <c r="K112" s="3">
        <f t="shared" si="2"/>
        <v>0.49795138888888951</v>
      </c>
      <c r="L112" s="26">
        <v>0.48958333333333398</v>
      </c>
      <c r="M112" s="49" t="s">
        <v>10</v>
      </c>
      <c r="N112" s="49">
        <v>8088</v>
      </c>
      <c r="O112" s="46" t="s">
        <v>25</v>
      </c>
      <c r="P112" s="46"/>
      <c r="Q112" s="46"/>
      <c r="R112" s="46"/>
      <c r="S112" s="46"/>
      <c r="T112" s="46"/>
      <c r="U112" s="46"/>
      <c r="V112" s="46"/>
      <c r="W112" s="46"/>
      <c r="X112" s="46"/>
      <c r="Y112" s="46"/>
    </row>
    <row r="113" spans="2:25" x14ac:dyDescent="0.25">
      <c r="B113" s="44"/>
      <c r="C113" s="44" t="s">
        <v>25</v>
      </c>
      <c r="D113" s="41">
        <v>7095</v>
      </c>
      <c r="E113" s="2" t="s">
        <v>5</v>
      </c>
      <c r="F113" s="17">
        <v>0.49305555555555702</v>
      </c>
      <c r="G113" s="11"/>
      <c r="H113" s="3">
        <f t="shared" si="3"/>
        <v>0.50127314814814961</v>
      </c>
      <c r="I113" s="5" t="s">
        <v>10</v>
      </c>
      <c r="J113" s="2" t="s">
        <v>4</v>
      </c>
      <c r="K113" s="3">
        <f t="shared" si="2"/>
        <v>0.50142361111111255</v>
      </c>
      <c r="L113" s="27">
        <v>0.49305555555555702</v>
      </c>
      <c r="M113" s="49" t="s">
        <v>9</v>
      </c>
      <c r="N113" s="49">
        <v>6090</v>
      </c>
      <c r="O113" s="46" t="s">
        <v>25</v>
      </c>
      <c r="P113" s="46"/>
      <c r="Q113" s="46"/>
      <c r="R113" s="46"/>
      <c r="S113" s="46"/>
      <c r="T113" s="46"/>
      <c r="U113" s="46"/>
      <c r="V113" s="46"/>
      <c r="W113" s="46"/>
      <c r="X113" s="46"/>
      <c r="Y113" s="46"/>
    </row>
    <row r="114" spans="2:25" x14ac:dyDescent="0.25">
      <c r="B114" s="44"/>
      <c r="C114" s="44" t="s">
        <v>25</v>
      </c>
      <c r="D114" s="41">
        <v>5095</v>
      </c>
      <c r="E114" s="2" t="s">
        <v>4</v>
      </c>
      <c r="F114" s="19">
        <v>0.49652777777777901</v>
      </c>
      <c r="G114" s="11"/>
      <c r="H114" s="3">
        <f t="shared" si="3"/>
        <v>0.50474537037037159</v>
      </c>
      <c r="I114" s="5" t="s">
        <v>9</v>
      </c>
      <c r="J114" s="2" t="s">
        <v>5</v>
      </c>
      <c r="K114" s="3">
        <f t="shared" si="2"/>
        <v>0.50489583333333454</v>
      </c>
      <c r="L114" s="23">
        <v>0.49652777777777901</v>
      </c>
      <c r="M114" s="49" t="s">
        <v>10</v>
      </c>
      <c r="N114" s="49">
        <v>8090</v>
      </c>
      <c r="O114" s="46" t="s">
        <v>25</v>
      </c>
      <c r="P114" s="46"/>
      <c r="Q114" s="46"/>
      <c r="R114" s="46"/>
      <c r="S114" s="46"/>
      <c r="T114" s="46"/>
      <c r="U114" s="46"/>
      <c r="V114" s="46"/>
      <c r="W114" s="46"/>
      <c r="X114" s="46"/>
      <c r="Y114" s="46"/>
    </row>
    <row r="115" spans="2:25" x14ac:dyDescent="0.25">
      <c r="B115" s="44"/>
      <c r="C115" s="44" t="s">
        <v>25</v>
      </c>
      <c r="D115" s="41">
        <v>7097</v>
      </c>
      <c r="E115" s="2" t="s">
        <v>5</v>
      </c>
      <c r="F115" s="26">
        <v>0.500000000000001</v>
      </c>
      <c r="G115" s="11"/>
      <c r="H115" s="3">
        <f t="shared" si="3"/>
        <v>0.50821759259259358</v>
      </c>
      <c r="I115" s="5" t="s">
        <v>10</v>
      </c>
      <c r="J115" s="2" t="s">
        <v>4</v>
      </c>
      <c r="K115" s="3">
        <f t="shared" si="2"/>
        <v>0.50836805555555653</v>
      </c>
      <c r="L115" s="14">
        <v>0.500000000000001</v>
      </c>
      <c r="M115" s="49" t="s">
        <v>9</v>
      </c>
      <c r="N115" s="49">
        <v>6092</v>
      </c>
      <c r="O115" s="46" t="s">
        <v>25</v>
      </c>
      <c r="P115" s="46"/>
      <c r="Q115" s="46"/>
      <c r="R115" s="46"/>
      <c r="S115" s="46"/>
      <c r="T115" s="46"/>
      <c r="U115" s="46"/>
      <c r="V115" s="46"/>
      <c r="W115" s="46"/>
      <c r="X115" s="46"/>
      <c r="Y115" s="46"/>
    </row>
    <row r="116" spans="2:25" x14ac:dyDescent="0.25">
      <c r="B116" s="44"/>
      <c r="C116" s="44" t="s">
        <v>25</v>
      </c>
      <c r="D116" s="41">
        <v>5097</v>
      </c>
      <c r="E116" s="2" t="s">
        <v>4</v>
      </c>
      <c r="F116" s="27">
        <v>0.50347222222222399</v>
      </c>
      <c r="G116" s="11"/>
      <c r="H116" s="3">
        <f t="shared" si="3"/>
        <v>0.51168981481481657</v>
      </c>
      <c r="I116" s="5" t="s">
        <v>9</v>
      </c>
      <c r="J116" s="2" t="s">
        <v>5</v>
      </c>
      <c r="K116" s="3">
        <f t="shared" si="2"/>
        <v>0.51184027777777952</v>
      </c>
      <c r="L116" s="17">
        <v>0.50347222222222399</v>
      </c>
      <c r="M116" s="49" t="s">
        <v>10</v>
      </c>
      <c r="N116" s="49">
        <v>8092</v>
      </c>
      <c r="O116" s="46" t="s">
        <v>25</v>
      </c>
      <c r="P116" s="46"/>
      <c r="Q116" s="46"/>
      <c r="R116" s="46"/>
      <c r="S116" s="46"/>
      <c r="T116" s="46"/>
      <c r="U116" s="46"/>
      <c r="V116" s="46"/>
      <c r="W116" s="46"/>
      <c r="X116" s="46"/>
      <c r="Y116" s="46"/>
    </row>
    <row r="117" spans="2:25" x14ac:dyDescent="0.25">
      <c r="B117" s="44"/>
      <c r="C117" s="44" t="s">
        <v>25</v>
      </c>
      <c r="D117" s="41">
        <v>7099</v>
      </c>
      <c r="E117" s="2" t="s">
        <v>5</v>
      </c>
      <c r="F117" s="23">
        <v>0.50694444444444597</v>
      </c>
      <c r="G117" s="11"/>
      <c r="H117" s="3">
        <f t="shared" si="3"/>
        <v>0.51516203703703856</v>
      </c>
      <c r="I117" s="5" t="s">
        <v>10</v>
      </c>
      <c r="J117" s="2" t="s">
        <v>4</v>
      </c>
      <c r="K117" s="3">
        <f t="shared" si="2"/>
        <v>0.51531250000000151</v>
      </c>
      <c r="L117" s="19">
        <v>0.50694444444444597</v>
      </c>
      <c r="M117" s="49" t="s">
        <v>9</v>
      </c>
      <c r="N117" s="49">
        <v>6094</v>
      </c>
      <c r="O117" s="46" t="s">
        <v>25</v>
      </c>
      <c r="P117" s="46"/>
      <c r="Q117" s="46"/>
      <c r="R117" s="46"/>
      <c r="S117" s="46"/>
      <c r="T117" s="46"/>
      <c r="U117" s="46"/>
      <c r="V117" s="46"/>
      <c r="W117" s="46"/>
      <c r="X117" s="46"/>
      <c r="Y117" s="46"/>
    </row>
    <row r="118" spans="2:25" x14ac:dyDescent="0.25">
      <c r="B118" s="44"/>
      <c r="C118" s="44" t="s">
        <v>25</v>
      </c>
      <c r="D118" s="41">
        <v>5099</v>
      </c>
      <c r="E118" s="2" t="s">
        <v>4</v>
      </c>
      <c r="F118" s="14">
        <v>0.51041666666666796</v>
      </c>
      <c r="G118" s="11"/>
      <c r="H118" s="3">
        <f t="shared" si="3"/>
        <v>0.51863425925926054</v>
      </c>
      <c r="I118" s="5" t="s">
        <v>9</v>
      </c>
      <c r="J118" s="2" t="s">
        <v>5</v>
      </c>
      <c r="K118" s="3">
        <f t="shared" si="2"/>
        <v>0.51878472222222349</v>
      </c>
      <c r="L118" s="26">
        <v>0.51041666666666796</v>
      </c>
      <c r="M118" s="49" t="s">
        <v>10</v>
      </c>
      <c r="N118" s="49">
        <v>8094</v>
      </c>
      <c r="O118" s="46" t="s">
        <v>25</v>
      </c>
      <c r="P118" s="46"/>
      <c r="Q118" s="46"/>
      <c r="R118" s="46"/>
      <c r="S118" s="46"/>
      <c r="T118" s="46"/>
      <c r="U118" s="46"/>
      <c r="V118" s="46"/>
      <c r="W118" s="46"/>
      <c r="X118" s="46"/>
      <c r="Y118" s="46"/>
    </row>
    <row r="119" spans="2:25" x14ac:dyDescent="0.25">
      <c r="B119" s="44"/>
      <c r="C119" s="44" t="s">
        <v>25</v>
      </c>
      <c r="D119" s="41">
        <v>7101</v>
      </c>
      <c r="E119" s="2" t="s">
        <v>5</v>
      </c>
      <c r="F119" s="17">
        <v>0.51388888888888995</v>
      </c>
      <c r="G119" s="11"/>
      <c r="H119" s="3">
        <f t="shared" si="3"/>
        <v>0.52210648148148253</v>
      </c>
      <c r="I119" s="5" t="s">
        <v>10</v>
      </c>
      <c r="J119" s="2" t="s">
        <v>4</v>
      </c>
      <c r="K119" s="3">
        <f t="shared" si="2"/>
        <v>0.52225694444444548</v>
      </c>
      <c r="L119" s="27">
        <v>0.51388888888888995</v>
      </c>
      <c r="M119" s="49" t="s">
        <v>9</v>
      </c>
      <c r="N119" s="49">
        <v>6096</v>
      </c>
      <c r="O119" s="46" t="s">
        <v>25</v>
      </c>
      <c r="P119" s="46"/>
      <c r="Q119" s="46"/>
      <c r="R119" s="46"/>
      <c r="S119" s="46"/>
      <c r="T119" s="46"/>
      <c r="U119" s="46"/>
      <c r="V119" s="46"/>
      <c r="W119" s="46"/>
      <c r="X119" s="46"/>
      <c r="Y119" s="46"/>
    </row>
    <row r="120" spans="2:25" x14ac:dyDescent="0.25">
      <c r="B120" s="44"/>
      <c r="C120" s="44" t="s">
        <v>25</v>
      </c>
      <c r="D120" s="41">
        <v>5101</v>
      </c>
      <c r="E120" s="2" t="s">
        <v>4</v>
      </c>
      <c r="F120" s="19">
        <v>0.51736111111111305</v>
      </c>
      <c r="G120" s="11"/>
      <c r="H120" s="3">
        <f t="shared" si="3"/>
        <v>0.52557870370370563</v>
      </c>
      <c r="I120" s="5" t="s">
        <v>9</v>
      </c>
      <c r="J120" s="2" t="s">
        <v>5</v>
      </c>
      <c r="K120" s="3">
        <f t="shared" si="2"/>
        <v>0.52572916666666858</v>
      </c>
      <c r="L120" s="23">
        <v>0.51736111111111305</v>
      </c>
      <c r="M120" s="49" t="s">
        <v>10</v>
      </c>
      <c r="N120" s="49">
        <v>8096</v>
      </c>
      <c r="O120" s="46" t="s">
        <v>25</v>
      </c>
      <c r="P120" s="46"/>
      <c r="Q120" s="46"/>
      <c r="R120" s="46"/>
      <c r="S120" s="46"/>
      <c r="T120" s="46"/>
      <c r="U120" s="46"/>
      <c r="V120" s="46"/>
      <c r="W120" s="46"/>
      <c r="X120" s="46"/>
      <c r="Y120" s="46"/>
    </row>
    <row r="121" spans="2:25" x14ac:dyDescent="0.25">
      <c r="B121" s="44"/>
      <c r="C121" s="44" t="s">
        <v>25</v>
      </c>
      <c r="D121" s="41">
        <v>7103</v>
      </c>
      <c r="E121" s="2" t="s">
        <v>5</v>
      </c>
      <c r="F121" s="26">
        <v>0.52083333333333504</v>
      </c>
      <c r="G121" s="11"/>
      <c r="H121" s="3">
        <f t="shared" si="3"/>
        <v>0.52905092592592762</v>
      </c>
      <c r="I121" s="5" t="s">
        <v>10</v>
      </c>
      <c r="J121" s="2" t="s">
        <v>4</v>
      </c>
      <c r="K121" s="3">
        <f t="shared" si="2"/>
        <v>0.52920138888889057</v>
      </c>
      <c r="L121" s="14">
        <v>0.52083333333333504</v>
      </c>
      <c r="M121" s="49" t="s">
        <v>9</v>
      </c>
      <c r="N121" s="49">
        <v>6098</v>
      </c>
      <c r="O121" s="46" t="s">
        <v>25</v>
      </c>
      <c r="P121" s="46"/>
      <c r="Q121" s="46"/>
      <c r="R121" s="46"/>
      <c r="S121" s="46"/>
      <c r="T121" s="46"/>
      <c r="U121" s="46"/>
      <c r="V121" s="46"/>
      <c r="W121" s="46"/>
      <c r="X121" s="46"/>
      <c r="Y121" s="46"/>
    </row>
    <row r="122" spans="2:25" x14ac:dyDescent="0.25">
      <c r="B122" s="44"/>
      <c r="C122" s="44" t="s">
        <v>25</v>
      </c>
      <c r="D122" s="41">
        <v>5103</v>
      </c>
      <c r="E122" s="2" t="s">
        <v>4</v>
      </c>
      <c r="F122" s="27">
        <v>0.52430555555555702</v>
      </c>
      <c r="G122" s="11"/>
      <c r="H122" s="3">
        <f t="shared" si="3"/>
        <v>0.53252314814814961</v>
      </c>
      <c r="I122" s="5" t="s">
        <v>9</v>
      </c>
      <c r="J122" s="2" t="s">
        <v>5</v>
      </c>
      <c r="K122" s="3">
        <f t="shared" si="2"/>
        <v>0.53267361111111255</v>
      </c>
      <c r="L122" s="17">
        <v>0.52430555555555702</v>
      </c>
      <c r="M122" s="49" t="s">
        <v>10</v>
      </c>
      <c r="N122" s="49">
        <v>8098</v>
      </c>
      <c r="O122" s="46" t="s">
        <v>25</v>
      </c>
      <c r="P122" s="46"/>
      <c r="Q122" s="46"/>
      <c r="R122" s="46"/>
      <c r="S122" s="46"/>
      <c r="T122" s="46"/>
      <c r="U122" s="46"/>
      <c r="V122" s="46"/>
      <c r="W122" s="46"/>
      <c r="X122" s="46"/>
      <c r="Y122" s="46"/>
    </row>
    <row r="123" spans="2:25" x14ac:dyDescent="0.25">
      <c r="B123" s="44"/>
      <c r="C123" s="44" t="s">
        <v>25</v>
      </c>
      <c r="D123" s="41">
        <v>7105</v>
      </c>
      <c r="E123" s="2" t="s">
        <v>5</v>
      </c>
      <c r="F123" s="23">
        <v>0.52777777777778001</v>
      </c>
      <c r="G123" s="11"/>
      <c r="H123" s="3">
        <f t="shared" si="3"/>
        <v>0.53599537037037259</v>
      </c>
      <c r="I123" s="5" t="s">
        <v>10</v>
      </c>
      <c r="J123" s="2" t="s">
        <v>4</v>
      </c>
      <c r="K123" s="3">
        <f t="shared" si="2"/>
        <v>0.53614583333333554</v>
      </c>
      <c r="L123" s="19">
        <v>0.52777777777778001</v>
      </c>
      <c r="M123" s="49" t="s">
        <v>9</v>
      </c>
      <c r="N123" s="49">
        <v>6100</v>
      </c>
      <c r="O123" s="46" t="s">
        <v>25</v>
      </c>
      <c r="P123" s="46"/>
      <c r="Q123" s="46"/>
      <c r="R123" s="46"/>
      <c r="S123" s="46"/>
      <c r="T123" s="46"/>
      <c r="U123" s="46"/>
      <c r="V123" s="46"/>
      <c r="W123" s="46"/>
      <c r="X123" s="46"/>
      <c r="Y123" s="46"/>
    </row>
    <row r="124" spans="2:25" x14ac:dyDescent="0.25">
      <c r="B124" s="44"/>
      <c r="C124" s="44" t="s">
        <v>25</v>
      </c>
      <c r="D124" s="41">
        <v>5105</v>
      </c>
      <c r="E124" s="2" t="s">
        <v>4</v>
      </c>
      <c r="F124" s="14">
        <v>0.531250000000002</v>
      </c>
      <c r="G124" s="11"/>
      <c r="H124" s="3">
        <f t="shared" si="3"/>
        <v>0.53946759259259458</v>
      </c>
      <c r="I124" s="5" t="s">
        <v>9</v>
      </c>
      <c r="J124" s="2" t="s">
        <v>5</v>
      </c>
      <c r="K124" s="3">
        <f t="shared" si="2"/>
        <v>0.53961805555555753</v>
      </c>
      <c r="L124" s="26">
        <v>0.531250000000002</v>
      </c>
      <c r="M124" s="49" t="s">
        <v>10</v>
      </c>
      <c r="N124" s="49">
        <v>8100</v>
      </c>
      <c r="O124" s="46" t="s">
        <v>25</v>
      </c>
      <c r="P124" s="46"/>
      <c r="Q124" s="46"/>
      <c r="R124" s="46"/>
      <c r="S124" s="46"/>
      <c r="T124" s="46"/>
      <c r="U124" s="46"/>
      <c r="V124" s="46"/>
      <c r="W124" s="46"/>
      <c r="X124" s="46"/>
      <c r="Y124" s="46"/>
    </row>
    <row r="125" spans="2:25" x14ac:dyDescent="0.25">
      <c r="B125" s="44"/>
      <c r="C125" s="44" t="s">
        <v>25</v>
      </c>
      <c r="D125" s="41">
        <v>7107</v>
      </c>
      <c r="E125" s="2" t="s">
        <v>5</v>
      </c>
      <c r="F125" s="17">
        <v>0.53472222222222399</v>
      </c>
      <c r="G125" s="11"/>
      <c r="H125" s="3">
        <f t="shared" si="3"/>
        <v>0.54293981481481657</v>
      </c>
      <c r="I125" s="5" t="s">
        <v>10</v>
      </c>
      <c r="J125" s="2" t="s">
        <v>4</v>
      </c>
      <c r="K125" s="3">
        <f t="shared" si="2"/>
        <v>0.54309027777777952</v>
      </c>
      <c r="L125" s="27">
        <v>0.53472222222222399</v>
      </c>
      <c r="M125" s="49" t="s">
        <v>9</v>
      </c>
      <c r="N125" s="49">
        <v>6102</v>
      </c>
      <c r="O125" s="46" t="s">
        <v>25</v>
      </c>
      <c r="P125" s="46"/>
      <c r="Q125" s="46"/>
      <c r="R125" s="46"/>
      <c r="S125" s="46"/>
      <c r="T125" s="46"/>
      <c r="U125" s="46"/>
      <c r="V125" s="46"/>
      <c r="W125" s="46"/>
      <c r="X125" s="46"/>
      <c r="Y125" s="46"/>
    </row>
    <row r="126" spans="2:25" x14ac:dyDescent="0.25">
      <c r="B126" s="44"/>
      <c r="C126" s="44" t="s">
        <v>25</v>
      </c>
      <c r="D126" s="41">
        <v>5107</v>
      </c>
      <c r="E126" s="2" t="s">
        <v>4</v>
      </c>
      <c r="F126" s="19">
        <v>0.53819444444444597</v>
      </c>
      <c r="G126" s="11"/>
      <c r="H126" s="3">
        <f t="shared" si="3"/>
        <v>0.54641203703703856</v>
      </c>
      <c r="I126" s="5" t="s">
        <v>9</v>
      </c>
      <c r="J126" s="2" t="s">
        <v>5</v>
      </c>
      <c r="K126" s="3">
        <f t="shared" si="2"/>
        <v>0.54656250000000151</v>
      </c>
      <c r="L126" s="23">
        <v>0.53819444444444597</v>
      </c>
      <c r="M126" s="49" t="s">
        <v>10</v>
      </c>
      <c r="N126" s="49">
        <v>8102</v>
      </c>
      <c r="O126" s="46" t="s">
        <v>25</v>
      </c>
      <c r="P126" s="46"/>
      <c r="Q126" s="46"/>
      <c r="R126" s="46"/>
      <c r="S126" s="46"/>
      <c r="T126" s="46"/>
      <c r="U126" s="46"/>
      <c r="V126" s="46"/>
      <c r="W126" s="46"/>
      <c r="X126" s="46"/>
      <c r="Y126" s="46"/>
    </row>
    <row r="127" spans="2:25" x14ac:dyDescent="0.25">
      <c r="B127" s="44"/>
      <c r="C127" s="44" t="s">
        <v>25</v>
      </c>
      <c r="D127" s="41">
        <v>7109</v>
      </c>
      <c r="E127" s="2" t="s">
        <v>5</v>
      </c>
      <c r="F127" s="26">
        <v>0.54166666666666896</v>
      </c>
      <c r="G127" s="11"/>
      <c r="H127" s="3">
        <f t="shared" si="3"/>
        <v>0.54988425925926154</v>
      </c>
      <c r="I127" s="5" t="s">
        <v>10</v>
      </c>
      <c r="J127" s="2" t="s">
        <v>4</v>
      </c>
      <c r="K127" s="3">
        <f t="shared" si="2"/>
        <v>0.55003472222222449</v>
      </c>
      <c r="L127" s="14">
        <v>0.54166666666666896</v>
      </c>
      <c r="M127" s="49" t="s">
        <v>9</v>
      </c>
      <c r="N127" s="49">
        <v>6104</v>
      </c>
      <c r="O127" s="46" t="s">
        <v>25</v>
      </c>
      <c r="P127" s="46"/>
      <c r="Q127" s="46"/>
      <c r="R127" s="46"/>
      <c r="S127" s="46"/>
      <c r="T127" s="46"/>
      <c r="U127" s="46"/>
      <c r="V127" s="46"/>
      <c r="W127" s="46"/>
      <c r="X127" s="46"/>
      <c r="Y127" s="46"/>
    </row>
    <row r="128" spans="2:25" x14ac:dyDescent="0.25">
      <c r="B128" s="44"/>
      <c r="C128" s="44" t="s">
        <v>25</v>
      </c>
      <c r="D128" s="41">
        <v>5109</v>
      </c>
      <c r="E128" s="2" t="s">
        <v>4</v>
      </c>
      <c r="F128" s="27">
        <v>0.54513888888889095</v>
      </c>
      <c r="G128" s="11"/>
      <c r="H128" s="3">
        <f t="shared" si="3"/>
        <v>0.55335648148148353</v>
      </c>
      <c r="I128" s="5" t="s">
        <v>9</v>
      </c>
      <c r="J128" s="2" t="s">
        <v>5</v>
      </c>
      <c r="K128" s="3">
        <f t="shared" si="2"/>
        <v>0.55350694444444648</v>
      </c>
      <c r="L128" s="17">
        <v>0.54513888888889095</v>
      </c>
      <c r="M128" s="49" t="s">
        <v>10</v>
      </c>
      <c r="N128" s="49">
        <v>8104</v>
      </c>
      <c r="O128" s="46" t="s">
        <v>25</v>
      </c>
      <c r="P128" s="46"/>
      <c r="Q128" s="46"/>
      <c r="R128" s="46"/>
      <c r="S128" s="46"/>
      <c r="T128" s="46"/>
      <c r="U128" s="46"/>
      <c r="V128" s="46"/>
      <c r="W128" s="46"/>
      <c r="X128" s="46"/>
      <c r="Y128" s="46"/>
    </row>
    <row r="129" spans="2:25" x14ac:dyDescent="0.25">
      <c r="B129" s="44"/>
      <c r="C129" s="44" t="s">
        <v>25</v>
      </c>
      <c r="D129" s="41">
        <v>7111</v>
      </c>
      <c r="E129" s="2" t="s">
        <v>5</v>
      </c>
      <c r="F129" s="23">
        <v>0.54861111111111305</v>
      </c>
      <c r="G129" s="11"/>
      <c r="H129" s="3">
        <f t="shared" si="3"/>
        <v>0.55682870370370563</v>
      </c>
      <c r="I129" s="5" t="s">
        <v>10</v>
      </c>
      <c r="J129" s="2" t="s">
        <v>4</v>
      </c>
      <c r="K129" s="3">
        <f t="shared" si="2"/>
        <v>0.55697916666666858</v>
      </c>
      <c r="L129" s="19">
        <v>0.54861111111111305</v>
      </c>
      <c r="M129" s="49" t="s">
        <v>9</v>
      </c>
      <c r="N129" s="49">
        <v>6106</v>
      </c>
      <c r="O129" s="46" t="s">
        <v>25</v>
      </c>
      <c r="P129" s="46"/>
      <c r="Q129" s="46"/>
      <c r="R129" s="46"/>
      <c r="S129" s="46"/>
      <c r="T129" s="46"/>
      <c r="U129" s="46"/>
      <c r="V129" s="46"/>
      <c r="W129" s="46"/>
      <c r="X129" s="46"/>
      <c r="Y129" s="46"/>
    </row>
    <row r="130" spans="2:25" x14ac:dyDescent="0.25">
      <c r="B130" s="44"/>
      <c r="C130" s="44" t="s">
        <v>25</v>
      </c>
      <c r="D130" s="41">
        <v>5111</v>
      </c>
      <c r="E130" s="2" t="s">
        <v>4</v>
      </c>
      <c r="F130" s="14">
        <v>0.55208333333333504</v>
      </c>
      <c r="G130" s="11"/>
      <c r="H130" s="3">
        <f t="shared" si="3"/>
        <v>0.56030092592592762</v>
      </c>
      <c r="I130" s="5" t="s">
        <v>9</v>
      </c>
      <c r="J130" s="2" t="s">
        <v>5</v>
      </c>
      <c r="K130" s="3">
        <f t="shared" si="2"/>
        <v>0.56045138888889057</v>
      </c>
      <c r="L130" s="26">
        <v>0.55208333333333504</v>
      </c>
      <c r="M130" s="49" t="s">
        <v>10</v>
      </c>
      <c r="N130" s="49">
        <v>8106</v>
      </c>
      <c r="O130" s="46" t="s">
        <v>25</v>
      </c>
      <c r="P130" s="46"/>
      <c r="Q130" s="46"/>
      <c r="R130" s="46"/>
      <c r="S130" s="46"/>
      <c r="T130" s="46"/>
      <c r="U130" s="46"/>
      <c r="V130" s="46"/>
      <c r="W130" s="46"/>
      <c r="X130" s="46"/>
      <c r="Y130" s="46"/>
    </row>
    <row r="131" spans="2:25" x14ac:dyDescent="0.25">
      <c r="B131" s="44"/>
      <c r="C131" s="44" t="s">
        <v>25</v>
      </c>
      <c r="D131" s="41">
        <v>7113</v>
      </c>
      <c r="E131" s="2" t="s">
        <v>5</v>
      </c>
      <c r="F131" s="17">
        <v>0.55555555555555802</v>
      </c>
      <c r="G131" s="11"/>
      <c r="H131" s="3">
        <f t="shared" si="3"/>
        <v>0.5637731481481506</v>
      </c>
      <c r="I131" s="5" t="s">
        <v>10</v>
      </c>
      <c r="J131" s="2" t="s">
        <v>4</v>
      </c>
      <c r="K131" s="3">
        <f t="shared" si="2"/>
        <v>0.56392361111111355</v>
      </c>
      <c r="L131" s="27">
        <v>0.55555555555555802</v>
      </c>
      <c r="M131" s="49" t="s">
        <v>9</v>
      </c>
      <c r="N131" s="49">
        <v>6108</v>
      </c>
      <c r="O131" s="46" t="s">
        <v>25</v>
      </c>
      <c r="P131" s="46"/>
      <c r="Q131" s="46"/>
      <c r="R131" s="46"/>
      <c r="S131" s="46"/>
      <c r="T131" s="46"/>
      <c r="U131" s="46"/>
      <c r="V131" s="46"/>
      <c r="W131" s="46"/>
      <c r="X131" s="46"/>
      <c r="Y131" s="46"/>
    </row>
    <row r="132" spans="2:25" x14ac:dyDescent="0.25">
      <c r="B132" s="44"/>
      <c r="C132" s="44" t="s">
        <v>25</v>
      </c>
      <c r="D132" s="41">
        <v>5113</v>
      </c>
      <c r="E132" s="2" t="s">
        <v>4</v>
      </c>
      <c r="F132" s="19">
        <v>0.55902777777778001</v>
      </c>
      <c r="G132" s="11"/>
      <c r="H132" s="3">
        <f t="shared" si="3"/>
        <v>0.56724537037037259</v>
      </c>
      <c r="I132" s="5" t="s">
        <v>9</v>
      </c>
      <c r="J132" s="2" t="s">
        <v>5</v>
      </c>
      <c r="K132" s="3">
        <f t="shared" ref="K132:K195" si="4">L132+$V$4</f>
        <v>0.56739583333333554</v>
      </c>
      <c r="L132" s="23">
        <v>0.55902777777778001</v>
      </c>
      <c r="M132" s="49" t="s">
        <v>10</v>
      </c>
      <c r="N132" s="49">
        <v>8108</v>
      </c>
      <c r="O132" s="46" t="s">
        <v>25</v>
      </c>
      <c r="P132" s="46"/>
      <c r="Q132" s="46"/>
      <c r="R132" s="46"/>
      <c r="S132" s="46"/>
      <c r="T132" s="46"/>
      <c r="U132" s="46"/>
      <c r="V132" s="46"/>
      <c r="W132" s="46"/>
      <c r="X132" s="46"/>
      <c r="Y132" s="46"/>
    </row>
    <row r="133" spans="2:25" x14ac:dyDescent="0.25">
      <c r="B133" s="44"/>
      <c r="C133" s="44" t="s">
        <v>25</v>
      </c>
      <c r="D133" s="41">
        <v>7115</v>
      </c>
      <c r="E133" s="2" t="s">
        <v>5</v>
      </c>
      <c r="F133" s="26">
        <v>0.562500000000002</v>
      </c>
      <c r="G133" s="11"/>
      <c r="H133" s="3">
        <f t="shared" si="3"/>
        <v>0.57071759259259458</v>
      </c>
      <c r="I133" s="5" t="s">
        <v>10</v>
      </c>
      <c r="J133" s="2" t="s">
        <v>4</v>
      </c>
      <c r="K133" s="3">
        <f t="shared" si="4"/>
        <v>0.57086805555555753</v>
      </c>
      <c r="L133" s="14">
        <v>0.562500000000002</v>
      </c>
      <c r="M133" s="49" t="s">
        <v>9</v>
      </c>
      <c r="N133" s="49">
        <v>6110</v>
      </c>
      <c r="O133" s="46" t="s">
        <v>25</v>
      </c>
      <c r="P133" s="46"/>
      <c r="Q133" s="46"/>
      <c r="R133" s="46"/>
      <c r="S133" s="46"/>
      <c r="T133" s="46"/>
      <c r="U133" s="46"/>
      <c r="V133" s="46"/>
      <c r="W133" s="46"/>
      <c r="X133" s="46"/>
      <c r="Y133" s="46"/>
    </row>
    <row r="134" spans="2:25" x14ac:dyDescent="0.25">
      <c r="B134" s="44"/>
      <c r="C134" s="44" t="s">
        <v>25</v>
      </c>
      <c r="D134" s="41">
        <v>5115</v>
      </c>
      <c r="E134" s="2" t="s">
        <v>4</v>
      </c>
      <c r="F134" s="27">
        <v>0.56597222222222399</v>
      </c>
      <c r="G134" s="11"/>
      <c r="H134" s="3">
        <f t="shared" si="3"/>
        <v>0.57418981481481657</v>
      </c>
      <c r="I134" s="5" t="s">
        <v>9</v>
      </c>
      <c r="J134" s="2" t="s">
        <v>5</v>
      </c>
      <c r="K134" s="3">
        <f t="shared" si="4"/>
        <v>0.57434027777777952</v>
      </c>
      <c r="L134" s="17">
        <v>0.56597222222222399</v>
      </c>
      <c r="M134" s="49" t="s">
        <v>10</v>
      </c>
      <c r="N134" s="49">
        <v>8110</v>
      </c>
      <c r="O134" s="46" t="s">
        <v>25</v>
      </c>
      <c r="P134" s="46"/>
      <c r="Q134" s="46"/>
      <c r="R134" s="46"/>
      <c r="S134" s="46"/>
      <c r="T134" s="46"/>
      <c r="U134" s="46"/>
      <c r="V134" s="46"/>
      <c r="W134" s="46"/>
      <c r="X134" s="46"/>
      <c r="Y134" s="46"/>
    </row>
    <row r="135" spans="2:25" x14ac:dyDescent="0.25">
      <c r="B135" s="44"/>
      <c r="C135" s="44" t="s">
        <v>25</v>
      </c>
      <c r="D135" s="41">
        <v>7117</v>
      </c>
      <c r="E135" s="2" t="s">
        <v>5</v>
      </c>
      <c r="F135" s="23">
        <v>0.56944444444444697</v>
      </c>
      <c r="G135" s="11"/>
      <c r="H135" s="3">
        <f t="shared" si="3"/>
        <v>0.57766203703703956</v>
      </c>
      <c r="I135" s="5" t="s">
        <v>10</v>
      </c>
      <c r="J135" s="2" t="s">
        <v>4</v>
      </c>
      <c r="K135" s="3">
        <f t="shared" si="4"/>
        <v>0.5778125000000025</v>
      </c>
      <c r="L135" s="19">
        <v>0.56944444444444697</v>
      </c>
      <c r="M135" s="49" t="s">
        <v>9</v>
      </c>
      <c r="N135" s="49">
        <v>6112</v>
      </c>
      <c r="O135" s="46" t="s">
        <v>25</v>
      </c>
      <c r="P135" s="46"/>
      <c r="Q135" s="46"/>
      <c r="R135" s="46"/>
      <c r="S135" s="46"/>
      <c r="T135" s="46"/>
      <c r="U135" s="46"/>
      <c r="V135" s="46"/>
      <c r="W135" s="46"/>
      <c r="X135" s="46"/>
      <c r="Y135" s="46"/>
    </row>
    <row r="136" spans="2:25" x14ac:dyDescent="0.25">
      <c r="B136" s="44"/>
      <c r="C136" s="44" t="s">
        <v>25</v>
      </c>
      <c r="D136" s="41">
        <v>5117</v>
      </c>
      <c r="E136" s="2" t="s">
        <v>4</v>
      </c>
      <c r="F136" s="14">
        <v>0.57291666666666896</v>
      </c>
      <c r="G136" s="11"/>
      <c r="H136" s="3">
        <f t="shared" si="3"/>
        <v>0.58113425925926154</v>
      </c>
      <c r="I136" s="5" t="s">
        <v>9</v>
      </c>
      <c r="J136" s="2" t="s">
        <v>5</v>
      </c>
      <c r="K136" s="3">
        <f t="shared" si="4"/>
        <v>0.58128472222222449</v>
      </c>
      <c r="L136" s="26">
        <v>0.57291666666666896</v>
      </c>
      <c r="M136" s="49" t="s">
        <v>10</v>
      </c>
      <c r="N136" s="49">
        <v>8112</v>
      </c>
      <c r="O136" s="46" t="s">
        <v>25</v>
      </c>
      <c r="P136" s="46"/>
      <c r="Q136" s="46"/>
      <c r="R136" s="46"/>
      <c r="S136" s="46"/>
      <c r="T136" s="46"/>
      <c r="U136" s="46"/>
      <c r="V136" s="46"/>
      <c r="W136" s="46"/>
      <c r="X136" s="46"/>
      <c r="Y136" s="46"/>
    </row>
    <row r="137" spans="2:25" x14ac:dyDescent="0.25">
      <c r="B137" s="44"/>
      <c r="C137" s="44" t="s">
        <v>25</v>
      </c>
      <c r="D137" s="41">
        <v>7119</v>
      </c>
      <c r="E137" s="2" t="s">
        <v>5</v>
      </c>
      <c r="F137" s="17">
        <v>0.57638888888889095</v>
      </c>
      <c r="G137" s="11"/>
      <c r="H137" s="3">
        <f t="shared" si="3"/>
        <v>0.58460648148148353</v>
      </c>
      <c r="I137" s="5" t="s">
        <v>10</v>
      </c>
      <c r="J137" s="2" t="s">
        <v>4</v>
      </c>
      <c r="K137" s="3">
        <f t="shared" si="4"/>
        <v>0.58475694444444648</v>
      </c>
      <c r="L137" s="27">
        <v>0.57638888888889095</v>
      </c>
      <c r="M137" s="49" t="s">
        <v>9</v>
      </c>
      <c r="N137" s="49">
        <v>6114</v>
      </c>
      <c r="O137" s="46" t="s">
        <v>25</v>
      </c>
      <c r="P137" s="46"/>
      <c r="Q137" s="46"/>
      <c r="R137" s="46"/>
      <c r="S137" s="46"/>
      <c r="T137" s="46"/>
      <c r="U137" s="46"/>
      <c r="V137" s="46"/>
      <c r="W137" s="46"/>
      <c r="X137" s="46"/>
      <c r="Y137" s="46"/>
    </row>
    <row r="138" spans="2:25" x14ac:dyDescent="0.25">
      <c r="B138" s="44"/>
      <c r="C138" s="44" t="s">
        <v>25</v>
      </c>
      <c r="D138" s="41">
        <v>5119</v>
      </c>
      <c r="E138" s="2" t="s">
        <v>4</v>
      </c>
      <c r="F138" s="19">
        <v>0.57986111111111405</v>
      </c>
      <c r="G138" s="11"/>
      <c r="H138" s="3">
        <f t="shared" si="3"/>
        <v>0.58807870370370663</v>
      </c>
      <c r="I138" s="5" t="s">
        <v>9</v>
      </c>
      <c r="J138" s="2" t="s">
        <v>5</v>
      </c>
      <c r="K138" s="3">
        <f t="shared" si="4"/>
        <v>0.58822916666666958</v>
      </c>
      <c r="L138" s="23">
        <v>0.57986111111111405</v>
      </c>
      <c r="M138" s="49" t="s">
        <v>10</v>
      </c>
      <c r="N138" s="49">
        <v>8114</v>
      </c>
      <c r="O138" s="46" t="s">
        <v>25</v>
      </c>
      <c r="P138" s="46"/>
      <c r="Q138" s="46"/>
      <c r="R138" s="46"/>
      <c r="S138" s="46"/>
      <c r="T138" s="46"/>
      <c r="U138" s="46"/>
      <c r="V138" s="46"/>
      <c r="W138" s="46"/>
      <c r="X138" s="46"/>
      <c r="Y138" s="46"/>
    </row>
    <row r="139" spans="2:25" x14ac:dyDescent="0.25">
      <c r="B139" s="44"/>
      <c r="C139" s="44" t="s">
        <v>25</v>
      </c>
      <c r="D139" s="41">
        <v>7121</v>
      </c>
      <c r="E139" s="2" t="s">
        <v>5</v>
      </c>
      <c r="F139" s="26">
        <v>0.58333333333333603</v>
      </c>
      <c r="G139" s="11"/>
      <c r="H139" s="3">
        <f t="shared" si="3"/>
        <v>0.59155092592592862</v>
      </c>
      <c r="I139" s="5" t="s">
        <v>10</v>
      </c>
      <c r="J139" s="2" t="s">
        <v>4</v>
      </c>
      <c r="K139" s="3">
        <f t="shared" si="4"/>
        <v>0.59170138888889157</v>
      </c>
      <c r="L139" s="14">
        <v>0.58333333333333603</v>
      </c>
      <c r="M139" s="49" t="s">
        <v>9</v>
      </c>
      <c r="N139" s="49">
        <v>6116</v>
      </c>
      <c r="O139" s="46" t="s">
        <v>25</v>
      </c>
      <c r="P139" s="46"/>
      <c r="Q139" s="46"/>
      <c r="R139" s="46"/>
      <c r="S139" s="46"/>
      <c r="T139" s="46"/>
      <c r="U139" s="46"/>
      <c r="V139" s="46"/>
      <c r="W139" s="46"/>
      <c r="X139" s="46"/>
      <c r="Y139" s="46"/>
    </row>
    <row r="140" spans="2:25" x14ac:dyDescent="0.25">
      <c r="B140" s="44"/>
      <c r="C140" s="44" t="s">
        <v>25</v>
      </c>
      <c r="D140" s="41">
        <v>5121</v>
      </c>
      <c r="E140" s="2" t="s">
        <v>4</v>
      </c>
      <c r="F140" s="27">
        <v>0.58680555555555802</v>
      </c>
      <c r="G140" s="11"/>
      <c r="H140" s="3">
        <f t="shared" ref="H140:H203" si="5">F140+$V$3</f>
        <v>0.5950231481481506</v>
      </c>
      <c r="I140" s="5" t="s">
        <v>9</v>
      </c>
      <c r="J140" s="2" t="s">
        <v>5</v>
      </c>
      <c r="K140" s="3">
        <f t="shared" si="4"/>
        <v>0.59517361111111355</v>
      </c>
      <c r="L140" s="17">
        <v>0.58680555555555802</v>
      </c>
      <c r="M140" s="49" t="s">
        <v>10</v>
      </c>
      <c r="N140" s="49">
        <v>8116</v>
      </c>
      <c r="O140" s="46" t="s">
        <v>25</v>
      </c>
      <c r="P140" s="46"/>
      <c r="Q140" s="46"/>
      <c r="R140" s="46"/>
      <c r="S140" s="46"/>
      <c r="T140" s="46"/>
      <c r="U140" s="46"/>
      <c r="V140" s="46"/>
      <c r="W140" s="46"/>
      <c r="X140" s="46"/>
      <c r="Y140" s="46"/>
    </row>
    <row r="141" spans="2:25" x14ac:dyDescent="0.25">
      <c r="B141" s="44"/>
      <c r="C141" s="44" t="s">
        <v>25</v>
      </c>
      <c r="D141" s="41">
        <v>7123</v>
      </c>
      <c r="E141" s="2" t="s">
        <v>5</v>
      </c>
      <c r="F141" s="23">
        <v>0.59027777777778001</v>
      </c>
      <c r="G141" s="11"/>
      <c r="H141" s="3">
        <f t="shared" si="5"/>
        <v>0.59849537037037259</v>
      </c>
      <c r="I141" s="5" t="s">
        <v>10</v>
      </c>
      <c r="J141" s="2" t="s">
        <v>4</v>
      </c>
      <c r="K141" s="3">
        <f t="shared" si="4"/>
        <v>0.59864583333333554</v>
      </c>
      <c r="L141" s="19">
        <v>0.59027777777778001</v>
      </c>
      <c r="M141" s="49" t="s">
        <v>9</v>
      </c>
      <c r="N141" s="49">
        <v>6118</v>
      </c>
      <c r="O141" s="46" t="s">
        <v>25</v>
      </c>
      <c r="P141" s="46"/>
      <c r="Q141" s="46"/>
      <c r="R141" s="46"/>
      <c r="S141" s="46"/>
      <c r="T141" s="46"/>
      <c r="U141" s="46"/>
      <c r="V141" s="46"/>
      <c r="W141" s="46"/>
      <c r="X141" s="46"/>
      <c r="Y141" s="46"/>
    </row>
    <row r="142" spans="2:25" x14ac:dyDescent="0.25">
      <c r="B142" s="44"/>
      <c r="C142" s="44" t="s">
        <v>25</v>
      </c>
      <c r="D142" s="41">
        <v>5123</v>
      </c>
      <c r="E142" s="2" t="s">
        <v>4</v>
      </c>
      <c r="F142" s="14">
        <v>0.593750000000003</v>
      </c>
      <c r="G142" s="11"/>
      <c r="H142" s="3">
        <f t="shared" si="5"/>
        <v>0.60196759259259558</v>
      </c>
      <c r="I142" s="5" t="s">
        <v>9</v>
      </c>
      <c r="J142" s="2" t="s">
        <v>5</v>
      </c>
      <c r="K142" s="3">
        <f t="shared" si="4"/>
        <v>0.60211805555555853</v>
      </c>
      <c r="L142" s="26">
        <v>0.593750000000003</v>
      </c>
      <c r="M142" s="49" t="s">
        <v>10</v>
      </c>
      <c r="N142" s="49">
        <v>8118</v>
      </c>
      <c r="O142" s="46" t="s">
        <v>25</v>
      </c>
      <c r="P142" s="46"/>
      <c r="Q142" s="46"/>
      <c r="R142" s="46"/>
      <c r="S142" s="46"/>
      <c r="T142" s="46"/>
      <c r="U142" s="46"/>
      <c r="V142" s="46"/>
      <c r="W142" s="46"/>
      <c r="X142" s="46"/>
      <c r="Y142" s="46"/>
    </row>
    <row r="143" spans="2:25" x14ac:dyDescent="0.25">
      <c r="B143" s="44"/>
      <c r="C143" s="44" t="s">
        <v>25</v>
      </c>
      <c r="D143" s="41">
        <v>7125</v>
      </c>
      <c r="E143" s="2" t="s">
        <v>5</v>
      </c>
      <c r="F143" s="17">
        <v>0.59722222222222499</v>
      </c>
      <c r="G143" s="11"/>
      <c r="H143" s="3">
        <f t="shared" si="5"/>
        <v>0.60543981481481757</v>
      </c>
      <c r="I143" s="5" t="s">
        <v>10</v>
      </c>
      <c r="J143" s="2" t="s">
        <v>4</v>
      </c>
      <c r="K143" s="3">
        <f t="shared" si="4"/>
        <v>0.60559027777778052</v>
      </c>
      <c r="L143" s="27">
        <v>0.59722222222222499</v>
      </c>
      <c r="M143" s="49" t="s">
        <v>9</v>
      </c>
      <c r="N143" s="49">
        <v>6120</v>
      </c>
      <c r="O143" s="46" t="s">
        <v>25</v>
      </c>
      <c r="P143" s="46"/>
      <c r="Q143" s="46"/>
      <c r="R143" s="46"/>
      <c r="S143" s="46"/>
      <c r="T143" s="46"/>
      <c r="U143" s="46"/>
      <c r="V143" s="46"/>
      <c r="W143" s="46"/>
      <c r="X143" s="46"/>
      <c r="Y143" s="46"/>
    </row>
    <row r="144" spans="2:25" x14ac:dyDescent="0.25">
      <c r="B144" s="44"/>
      <c r="C144" s="44" t="s">
        <v>25</v>
      </c>
      <c r="D144" s="41">
        <v>5125</v>
      </c>
      <c r="E144" s="2" t="s">
        <v>4</v>
      </c>
      <c r="F144" s="19">
        <v>0.60069444444444697</v>
      </c>
      <c r="G144" s="11"/>
      <c r="H144" s="3">
        <f t="shared" si="5"/>
        <v>0.60891203703703956</v>
      </c>
      <c r="I144" s="5" t="s">
        <v>9</v>
      </c>
      <c r="J144" s="2" t="s">
        <v>5</v>
      </c>
      <c r="K144" s="3">
        <f t="shared" si="4"/>
        <v>0.6090625000000025</v>
      </c>
      <c r="L144" s="23">
        <v>0.60069444444444697</v>
      </c>
      <c r="M144" s="49" t="s">
        <v>10</v>
      </c>
      <c r="N144" s="49">
        <v>8120</v>
      </c>
      <c r="O144" s="46" t="s">
        <v>25</v>
      </c>
      <c r="P144" s="46"/>
      <c r="Q144" s="46"/>
      <c r="R144" s="46"/>
      <c r="S144" s="46"/>
      <c r="T144" s="46"/>
      <c r="U144" s="46"/>
      <c r="V144" s="46"/>
      <c r="W144" s="46"/>
      <c r="X144" s="46"/>
      <c r="Y144" s="46"/>
    </row>
    <row r="145" spans="2:25" x14ac:dyDescent="0.25">
      <c r="B145" s="44"/>
      <c r="C145" s="44" t="s">
        <v>25</v>
      </c>
      <c r="D145" s="41">
        <v>7127</v>
      </c>
      <c r="E145" s="2" t="s">
        <v>5</v>
      </c>
      <c r="F145" s="26">
        <v>0.60416666666666896</v>
      </c>
      <c r="G145" s="11"/>
      <c r="H145" s="3">
        <f t="shared" si="5"/>
        <v>0.61238425925926154</v>
      </c>
      <c r="I145" s="5" t="s">
        <v>10</v>
      </c>
      <c r="J145" s="2" t="s">
        <v>4</v>
      </c>
      <c r="K145" s="3">
        <f t="shared" si="4"/>
        <v>0.61253472222222449</v>
      </c>
      <c r="L145" s="14">
        <v>0.60416666666666896</v>
      </c>
      <c r="M145" s="49" t="s">
        <v>9</v>
      </c>
      <c r="N145" s="49">
        <v>6122</v>
      </c>
      <c r="O145" s="46" t="s">
        <v>25</v>
      </c>
      <c r="P145" s="46"/>
      <c r="Q145" s="46"/>
      <c r="R145" s="46"/>
      <c r="S145" s="46"/>
      <c r="T145" s="46"/>
      <c r="U145" s="46"/>
      <c r="V145" s="46"/>
      <c r="W145" s="46"/>
      <c r="X145" s="46"/>
      <c r="Y145" s="46"/>
    </row>
    <row r="146" spans="2:25" x14ac:dyDescent="0.25">
      <c r="B146" s="44"/>
      <c r="C146" s="44" t="s">
        <v>25</v>
      </c>
      <c r="D146" s="41">
        <v>7907</v>
      </c>
      <c r="E146" s="2" t="s">
        <v>12</v>
      </c>
      <c r="F146" s="29">
        <v>0.60625000000000007</v>
      </c>
      <c r="G146" s="30"/>
      <c r="H146" s="3">
        <f t="shared" si="5"/>
        <v>0.61446759259259265</v>
      </c>
      <c r="I146" s="5" t="s">
        <v>9</v>
      </c>
      <c r="J146" s="2" t="s">
        <v>5</v>
      </c>
      <c r="K146" s="3">
        <f t="shared" si="4"/>
        <v>0.6146180555555556</v>
      </c>
      <c r="L146" s="17">
        <v>0.60625000000000007</v>
      </c>
      <c r="M146" s="49" t="s">
        <v>10</v>
      </c>
      <c r="N146" s="49">
        <v>8122</v>
      </c>
      <c r="O146" s="46" t="s">
        <v>25</v>
      </c>
      <c r="P146" s="46"/>
      <c r="Q146" s="46"/>
      <c r="R146" s="46"/>
      <c r="S146" s="46"/>
      <c r="T146" s="46"/>
      <c r="U146" s="46"/>
      <c r="V146" s="46"/>
      <c r="W146" s="46"/>
      <c r="X146" s="46"/>
      <c r="Y146" s="46"/>
    </row>
    <row r="147" spans="2:25" x14ac:dyDescent="0.25">
      <c r="B147" s="44"/>
      <c r="C147" s="44" t="s">
        <v>25</v>
      </c>
      <c r="D147" s="41">
        <v>7129</v>
      </c>
      <c r="E147" s="2" t="s">
        <v>5</v>
      </c>
      <c r="F147" s="27">
        <v>0.60833333333333328</v>
      </c>
      <c r="G147" s="11"/>
      <c r="H147" s="3">
        <f t="shared" si="5"/>
        <v>0.61655092592592586</v>
      </c>
      <c r="I147" s="5" t="s">
        <v>10</v>
      </c>
      <c r="J147" s="2" t="s">
        <v>4</v>
      </c>
      <c r="K147" s="3">
        <f t="shared" si="4"/>
        <v>0.61670138888888881</v>
      </c>
      <c r="L147" s="25">
        <v>0.60833333333333328</v>
      </c>
      <c r="M147" s="49"/>
      <c r="N147" s="49">
        <v>8004</v>
      </c>
      <c r="O147" s="46" t="s">
        <v>25</v>
      </c>
      <c r="P147" s="46" t="s">
        <v>21</v>
      </c>
      <c r="Q147" s="46"/>
      <c r="R147" s="46"/>
      <c r="S147" s="46"/>
      <c r="T147" s="46"/>
      <c r="U147" s="46"/>
      <c r="V147" s="46"/>
      <c r="W147" s="46"/>
      <c r="X147" s="46"/>
      <c r="Y147" s="46"/>
    </row>
    <row r="148" spans="2:25" x14ac:dyDescent="0.25">
      <c r="B148" s="44"/>
      <c r="C148" s="44" t="s">
        <v>25</v>
      </c>
      <c r="D148" s="41">
        <v>5127</v>
      </c>
      <c r="E148" s="2" t="s">
        <v>4</v>
      </c>
      <c r="F148" s="23">
        <v>0.61041666666666605</v>
      </c>
      <c r="G148" s="11"/>
      <c r="H148" s="3">
        <f t="shared" si="5"/>
        <v>0.61863425925925863</v>
      </c>
      <c r="I148" s="5" t="s">
        <v>9</v>
      </c>
      <c r="J148" s="2" t="s">
        <v>5</v>
      </c>
      <c r="K148" s="3">
        <f t="shared" si="4"/>
        <v>0.61878472222222158</v>
      </c>
      <c r="L148" s="19">
        <v>0.61041666666666605</v>
      </c>
      <c r="M148" s="49" t="s">
        <v>9</v>
      </c>
      <c r="N148" s="49">
        <v>4018</v>
      </c>
      <c r="O148" s="46" t="s">
        <v>25</v>
      </c>
      <c r="P148" s="46"/>
      <c r="Q148" s="46"/>
      <c r="R148" s="46"/>
      <c r="S148" s="46"/>
      <c r="T148" s="46"/>
      <c r="U148" s="46"/>
      <c r="V148" s="46"/>
      <c r="W148" s="46"/>
      <c r="X148" s="46"/>
      <c r="Y148" s="46"/>
    </row>
    <row r="149" spans="2:25" x14ac:dyDescent="0.25">
      <c r="B149" s="44"/>
      <c r="C149" s="44" t="s">
        <v>25</v>
      </c>
      <c r="D149" s="41">
        <v>9901</v>
      </c>
      <c r="E149" s="2" t="s">
        <v>12</v>
      </c>
      <c r="F149" s="29">
        <v>0.61250000000000004</v>
      </c>
      <c r="G149" s="31"/>
      <c r="H149" s="3">
        <f t="shared" si="5"/>
        <v>0.62071759259259263</v>
      </c>
      <c r="I149" s="5" t="s">
        <v>10</v>
      </c>
      <c r="J149" s="2" t="s">
        <v>4</v>
      </c>
      <c r="K149" s="3">
        <f t="shared" si="4"/>
        <v>0.62086805555555558</v>
      </c>
      <c r="L149" s="20">
        <v>0.61250000000000004</v>
      </c>
      <c r="M149" s="49"/>
      <c r="N149" s="49">
        <v>6004</v>
      </c>
      <c r="O149" s="46" t="s">
        <v>25</v>
      </c>
      <c r="P149" s="46" t="s">
        <v>23</v>
      </c>
      <c r="Q149" s="46"/>
      <c r="R149" s="46"/>
      <c r="S149" s="46"/>
      <c r="T149" s="46"/>
      <c r="U149" s="46"/>
      <c r="V149" s="46"/>
      <c r="W149" s="46"/>
      <c r="X149" s="46"/>
      <c r="Y149" s="46"/>
    </row>
    <row r="150" spans="2:25" x14ac:dyDescent="0.25">
      <c r="B150" s="44"/>
      <c r="C150" s="44" t="s">
        <v>25</v>
      </c>
      <c r="D150" s="41">
        <v>5129</v>
      </c>
      <c r="E150" s="2" t="s">
        <v>4</v>
      </c>
      <c r="F150" s="14">
        <v>0.61458333333333304</v>
      </c>
      <c r="G150" s="11"/>
      <c r="H150" s="3">
        <f t="shared" si="5"/>
        <v>0.62280092592592562</v>
      </c>
      <c r="I150" s="5" t="s">
        <v>9</v>
      </c>
      <c r="J150" s="2" t="s">
        <v>5</v>
      </c>
      <c r="K150" s="3">
        <f t="shared" si="4"/>
        <v>0.62295138888888857</v>
      </c>
      <c r="L150" s="26">
        <v>0.61458333333333304</v>
      </c>
      <c r="M150" s="49" t="s">
        <v>10</v>
      </c>
      <c r="N150" s="49">
        <v>8124</v>
      </c>
      <c r="O150" s="46" t="s">
        <v>25</v>
      </c>
      <c r="P150" s="46"/>
      <c r="Q150" s="46"/>
      <c r="R150" s="46"/>
      <c r="S150" s="46"/>
      <c r="T150" s="46"/>
      <c r="U150" s="46"/>
      <c r="V150" s="46"/>
      <c r="W150" s="46"/>
      <c r="X150" s="46"/>
      <c r="Y150" s="46"/>
    </row>
    <row r="151" spans="2:25" x14ac:dyDescent="0.25">
      <c r="B151" s="44"/>
      <c r="C151" s="44" t="s">
        <v>25</v>
      </c>
      <c r="D151" s="41">
        <v>7131</v>
      </c>
      <c r="E151" s="2" t="s">
        <v>5</v>
      </c>
      <c r="F151" s="17">
        <v>0.61666666666666603</v>
      </c>
      <c r="G151" s="11"/>
      <c r="H151" s="3">
        <f t="shared" si="5"/>
        <v>0.62488425925925861</v>
      </c>
      <c r="I151" s="5" t="s">
        <v>10</v>
      </c>
      <c r="J151" s="2" t="s">
        <v>4</v>
      </c>
      <c r="K151" s="3">
        <f t="shared" si="4"/>
        <v>0.62503472222222156</v>
      </c>
      <c r="L151" s="21">
        <v>0.61666666666666603</v>
      </c>
      <c r="M151" s="49" t="s">
        <v>9</v>
      </c>
      <c r="N151" s="49">
        <v>6124</v>
      </c>
      <c r="O151" s="46" t="s">
        <v>25</v>
      </c>
      <c r="P151" s="46"/>
      <c r="Q151" s="46"/>
      <c r="R151" s="46"/>
      <c r="S151" s="46"/>
      <c r="T151" s="46"/>
      <c r="U151" s="46"/>
      <c r="V151" s="46"/>
      <c r="W151" s="46"/>
      <c r="X151" s="46"/>
      <c r="Y151" s="46"/>
    </row>
    <row r="152" spans="2:25" x14ac:dyDescent="0.25">
      <c r="B152" s="44"/>
      <c r="C152" s="44" t="s">
        <v>25</v>
      </c>
      <c r="D152" s="41">
        <v>5131</v>
      </c>
      <c r="E152" s="2" t="s">
        <v>4</v>
      </c>
      <c r="F152" s="25">
        <v>0.61874999999999902</v>
      </c>
      <c r="G152" s="11"/>
      <c r="H152" s="3">
        <f t="shared" si="5"/>
        <v>0.6269675925925916</v>
      </c>
      <c r="I152" s="5" t="s">
        <v>9</v>
      </c>
      <c r="J152" s="2" t="s">
        <v>5</v>
      </c>
      <c r="K152" s="3">
        <f t="shared" si="4"/>
        <v>0.62711805555555455</v>
      </c>
      <c r="L152" s="27">
        <v>0.61874999999999902</v>
      </c>
      <c r="M152" s="49" t="s">
        <v>10</v>
      </c>
      <c r="N152" s="49">
        <v>8126</v>
      </c>
      <c r="O152" s="46" t="s">
        <v>25</v>
      </c>
      <c r="P152" s="46"/>
      <c r="Q152" s="46"/>
      <c r="R152" s="46"/>
      <c r="S152" s="46"/>
      <c r="T152" s="46"/>
      <c r="U152" s="46"/>
      <c r="V152" s="46"/>
      <c r="W152" s="46"/>
      <c r="X152" s="46"/>
      <c r="Y152" s="46"/>
    </row>
    <row r="153" spans="2:25" x14ac:dyDescent="0.25">
      <c r="B153" s="44"/>
      <c r="C153" s="44" t="s">
        <v>25</v>
      </c>
      <c r="D153" s="41">
        <v>7133</v>
      </c>
      <c r="E153" s="2" t="s">
        <v>5</v>
      </c>
      <c r="F153" s="19">
        <v>0.62083333333333302</v>
      </c>
      <c r="G153" s="11"/>
      <c r="H153" s="3">
        <f t="shared" si="5"/>
        <v>0.6290509259259256</v>
      </c>
      <c r="I153" s="5" t="s">
        <v>10</v>
      </c>
      <c r="J153" s="2" t="s">
        <v>4</v>
      </c>
      <c r="K153" s="3">
        <f t="shared" si="4"/>
        <v>0.62920138888888855</v>
      </c>
      <c r="L153" s="23">
        <v>0.62083333333333302</v>
      </c>
      <c r="M153" s="49" t="s">
        <v>9</v>
      </c>
      <c r="N153" s="49">
        <v>6126</v>
      </c>
      <c r="O153" s="46" t="s">
        <v>25</v>
      </c>
      <c r="P153" s="46"/>
      <c r="Q153" s="46"/>
      <c r="R153" s="46"/>
      <c r="S153" s="46"/>
      <c r="T153" s="46"/>
      <c r="U153" s="46"/>
      <c r="V153" s="46"/>
      <c r="W153" s="46"/>
      <c r="X153" s="46"/>
      <c r="Y153" s="46"/>
    </row>
    <row r="154" spans="2:25" x14ac:dyDescent="0.25">
      <c r="B154" s="44"/>
      <c r="C154" s="44" t="s">
        <v>25</v>
      </c>
      <c r="D154" s="41">
        <v>5133</v>
      </c>
      <c r="E154" s="2" t="s">
        <v>4</v>
      </c>
      <c r="F154" s="20">
        <v>0.62291666666666601</v>
      </c>
      <c r="G154" s="11"/>
      <c r="H154" s="3">
        <f t="shared" si="5"/>
        <v>0.63113425925925859</v>
      </c>
      <c r="I154" s="5" t="s">
        <v>9</v>
      </c>
      <c r="J154" s="2" t="s">
        <v>5</v>
      </c>
      <c r="K154" s="3">
        <f t="shared" si="4"/>
        <v>0.63128472222222154</v>
      </c>
      <c r="L154" s="24">
        <v>0.62291666666666601</v>
      </c>
      <c r="M154" s="49" t="s">
        <v>10</v>
      </c>
      <c r="N154" s="49">
        <v>8128</v>
      </c>
      <c r="O154" s="46" t="s">
        <v>25</v>
      </c>
      <c r="P154" s="46"/>
      <c r="Q154" s="46"/>
      <c r="R154" s="46"/>
      <c r="S154" s="46"/>
      <c r="T154" s="46"/>
      <c r="U154" s="46"/>
      <c r="V154" s="46"/>
      <c r="W154" s="46"/>
      <c r="X154" s="46"/>
      <c r="Y154" s="46"/>
    </row>
    <row r="155" spans="2:25" x14ac:dyDescent="0.25">
      <c r="B155" s="44"/>
      <c r="C155" s="44" t="s">
        <v>25</v>
      </c>
      <c r="D155" s="41">
        <v>7135</v>
      </c>
      <c r="E155" s="2" t="s">
        <v>5</v>
      </c>
      <c r="F155" s="26">
        <v>0.624999999999999</v>
      </c>
      <c r="G155" s="11"/>
      <c r="H155" s="3">
        <f t="shared" si="5"/>
        <v>0.63321759259259158</v>
      </c>
      <c r="I155" s="5" t="s">
        <v>10</v>
      </c>
      <c r="J155" s="2" t="s">
        <v>4</v>
      </c>
      <c r="K155" s="3">
        <f t="shared" si="4"/>
        <v>0.63336805555555453</v>
      </c>
      <c r="L155" s="14">
        <v>0.624999999999999</v>
      </c>
      <c r="M155" s="49" t="s">
        <v>9</v>
      </c>
      <c r="N155" s="49">
        <v>6128</v>
      </c>
      <c r="O155" s="46" t="s">
        <v>25</v>
      </c>
      <c r="P155" s="46"/>
      <c r="Q155" s="46"/>
      <c r="R155" s="46"/>
      <c r="S155" s="46"/>
      <c r="T155" s="46"/>
      <c r="U155" s="46"/>
      <c r="V155" s="46"/>
      <c r="W155" s="46"/>
      <c r="X155" s="46"/>
      <c r="Y155" s="46"/>
    </row>
    <row r="156" spans="2:25" x14ac:dyDescent="0.25">
      <c r="B156" s="44"/>
      <c r="C156" s="44" t="s">
        <v>25</v>
      </c>
      <c r="D156" s="41">
        <v>5135</v>
      </c>
      <c r="E156" s="2" t="s">
        <v>4</v>
      </c>
      <c r="F156" s="21">
        <v>0.62708333333333199</v>
      </c>
      <c r="G156" s="11"/>
      <c r="H156" s="3">
        <f t="shared" si="5"/>
        <v>0.63530092592592458</v>
      </c>
      <c r="I156" s="5" t="s">
        <v>9</v>
      </c>
      <c r="J156" s="2" t="s">
        <v>5</v>
      </c>
      <c r="K156" s="3">
        <f t="shared" si="4"/>
        <v>0.63545138888888753</v>
      </c>
      <c r="L156" s="17">
        <v>0.62708333333333199</v>
      </c>
      <c r="M156" s="49" t="s">
        <v>10</v>
      </c>
      <c r="N156" s="49">
        <v>8130</v>
      </c>
      <c r="O156" s="46" t="s">
        <v>25</v>
      </c>
      <c r="P156" s="46"/>
      <c r="Q156" s="46"/>
      <c r="R156" s="46"/>
      <c r="S156" s="46"/>
      <c r="T156" s="46"/>
      <c r="U156" s="46"/>
      <c r="V156" s="46"/>
      <c r="W156" s="46"/>
      <c r="X156" s="46"/>
      <c r="Y156" s="46"/>
    </row>
    <row r="157" spans="2:25" x14ac:dyDescent="0.25">
      <c r="B157" s="44"/>
      <c r="C157" s="44" t="s">
        <v>25</v>
      </c>
      <c r="D157" s="41">
        <v>7137</v>
      </c>
      <c r="E157" s="2" t="s">
        <v>5</v>
      </c>
      <c r="F157" s="27">
        <v>0.62916666666666499</v>
      </c>
      <c r="G157" s="11"/>
      <c r="H157" s="3">
        <f t="shared" si="5"/>
        <v>0.63738425925925757</v>
      </c>
      <c r="I157" s="5" t="s">
        <v>10</v>
      </c>
      <c r="J157" s="2" t="s">
        <v>4</v>
      </c>
      <c r="K157" s="3">
        <f t="shared" si="4"/>
        <v>0.63753472222222052</v>
      </c>
      <c r="L157" s="25">
        <v>0.62916666666666499</v>
      </c>
      <c r="M157" s="49" t="s">
        <v>9</v>
      </c>
      <c r="N157" s="49">
        <v>6130</v>
      </c>
      <c r="O157" s="46" t="s">
        <v>25</v>
      </c>
      <c r="P157" s="46"/>
      <c r="Q157" s="46"/>
      <c r="R157" s="46"/>
      <c r="S157" s="46"/>
      <c r="T157" s="46"/>
      <c r="U157" s="46"/>
      <c r="V157" s="46"/>
      <c r="W157" s="46"/>
      <c r="X157" s="46"/>
      <c r="Y157" s="46"/>
    </row>
    <row r="158" spans="2:25" x14ac:dyDescent="0.25">
      <c r="B158" s="44"/>
      <c r="C158" s="44" t="s">
        <v>25</v>
      </c>
      <c r="D158" s="41">
        <v>5137</v>
      </c>
      <c r="E158" s="2" t="s">
        <v>4</v>
      </c>
      <c r="F158" s="23">
        <v>0.63124999999999898</v>
      </c>
      <c r="G158" s="11"/>
      <c r="H158" s="3">
        <f t="shared" si="5"/>
        <v>0.63946759259259156</v>
      </c>
      <c r="I158" s="5" t="s">
        <v>9</v>
      </c>
      <c r="J158" s="2" t="s">
        <v>5</v>
      </c>
      <c r="K158" s="3">
        <f t="shared" si="4"/>
        <v>0.63961805555555451</v>
      </c>
      <c r="L158" s="19">
        <v>0.63124999999999898</v>
      </c>
      <c r="M158" s="49" t="s">
        <v>10</v>
      </c>
      <c r="N158" s="49">
        <v>8132</v>
      </c>
      <c r="O158" s="46" t="s">
        <v>25</v>
      </c>
      <c r="P158" s="46"/>
      <c r="Q158" s="46"/>
      <c r="R158" s="46"/>
      <c r="S158" s="46"/>
      <c r="T158" s="46"/>
      <c r="U158" s="46"/>
      <c r="V158" s="46"/>
      <c r="W158" s="46"/>
      <c r="X158" s="46"/>
      <c r="Y158" s="46"/>
    </row>
    <row r="159" spans="2:25" x14ac:dyDescent="0.25">
      <c r="B159" s="44"/>
      <c r="C159" s="44" t="s">
        <v>25</v>
      </c>
      <c r="D159" s="41">
        <v>7139</v>
      </c>
      <c r="E159" s="2" t="s">
        <v>5</v>
      </c>
      <c r="F159" s="24">
        <v>0.63333333333333197</v>
      </c>
      <c r="G159" s="11"/>
      <c r="H159" s="3">
        <f t="shared" si="5"/>
        <v>0.64155092592592455</v>
      </c>
      <c r="I159" s="5" t="s">
        <v>10</v>
      </c>
      <c r="J159" s="2" t="s">
        <v>4</v>
      </c>
      <c r="K159" s="3">
        <f t="shared" si="4"/>
        <v>0.6417013888888875</v>
      </c>
      <c r="L159" s="20">
        <v>0.63333333333333197</v>
      </c>
      <c r="M159" s="49" t="s">
        <v>9</v>
      </c>
      <c r="N159" s="49">
        <v>6132</v>
      </c>
      <c r="O159" s="46" t="s">
        <v>25</v>
      </c>
      <c r="P159" s="46"/>
      <c r="Q159" s="46"/>
      <c r="R159" s="46"/>
      <c r="S159" s="46"/>
      <c r="T159" s="46"/>
      <c r="U159" s="46"/>
      <c r="V159" s="46"/>
      <c r="W159" s="46"/>
      <c r="X159" s="46"/>
      <c r="Y159" s="46"/>
    </row>
    <row r="160" spans="2:25" x14ac:dyDescent="0.25">
      <c r="B160" s="44"/>
      <c r="C160" s="44" t="s">
        <v>25</v>
      </c>
      <c r="D160" s="41">
        <v>5139</v>
      </c>
      <c r="E160" s="2" t="s">
        <v>4</v>
      </c>
      <c r="F160" s="14">
        <v>0.63541666666666496</v>
      </c>
      <c r="G160" s="11"/>
      <c r="H160" s="3">
        <f t="shared" si="5"/>
        <v>0.64363425925925755</v>
      </c>
      <c r="I160" s="5" t="s">
        <v>9</v>
      </c>
      <c r="J160" s="2" t="s">
        <v>5</v>
      </c>
      <c r="K160" s="3">
        <f t="shared" si="4"/>
        <v>0.6437847222222205</v>
      </c>
      <c r="L160" s="26">
        <v>0.63541666666666496</v>
      </c>
      <c r="M160" s="49" t="s">
        <v>10</v>
      </c>
      <c r="N160" s="49">
        <v>8134</v>
      </c>
      <c r="O160" s="46" t="s">
        <v>25</v>
      </c>
      <c r="P160" s="46"/>
      <c r="Q160" s="46"/>
      <c r="R160" s="46"/>
      <c r="S160" s="46"/>
      <c r="T160" s="46"/>
      <c r="U160" s="46"/>
      <c r="V160" s="46"/>
      <c r="W160" s="46"/>
      <c r="X160" s="46"/>
      <c r="Y160" s="46"/>
    </row>
    <row r="161" spans="2:25" x14ac:dyDescent="0.25">
      <c r="B161" s="44"/>
      <c r="C161" s="44" t="s">
        <v>25</v>
      </c>
      <c r="D161" s="41">
        <v>7141</v>
      </c>
      <c r="E161" s="2" t="s">
        <v>5</v>
      </c>
      <c r="F161" s="17">
        <v>0.63749999999999796</v>
      </c>
      <c r="G161" s="11"/>
      <c r="H161" s="3">
        <f t="shared" si="5"/>
        <v>0.64571759259259054</v>
      </c>
      <c r="I161" s="5" t="s">
        <v>10</v>
      </c>
      <c r="J161" s="2" t="s">
        <v>4</v>
      </c>
      <c r="K161" s="3">
        <f t="shared" si="4"/>
        <v>0.64586805555555349</v>
      </c>
      <c r="L161" s="21">
        <v>0.63749999999999796</v>
      </c>
      <c r="M161" s="49" t="s">
        <v>9</v>
      </c>
      <c r="N161" s="49">
        <v>6134</v>
      </c>
      <c r="O161" s="46" t="s">
        <v>25</v>
      </c>
      <c r="P161" s="46"/>
      <c r="Q161" s="46"/>
      <c r="R161" s="46"/>
      <c r="S161" s="46"/>
      <c r="T161" s="46"/>
      <c r="U161" s="46"/>
      <c r="V161" s="46"/>
      <c r="W161" s="46"/>
      <c r="X161" s="46"/>
      <c r="Y161" s="46"/>
    </row>
    <row r="162" spans="2:25" x14ac:dyDescent="0.25">
      <c r="B162" s="44"/>
      <c r="C162" s="44" t="s">
        <v>25</v>
      </c>
      <c r="D162" s="41">
        <v>5141</v>
      </c>
      <c r="E162" s="2" t="s">
        <v>4</v>
      </c>
      <c r="F162" s="25">
        <v>0.63958333333333195</v>
      </c>
      <c r="G162" s="11"/>
      <c r="H162" s="3">
        <f t="shared" si="5"/>
        <v>0.64780092592592453</v>
      </c>
      <c r="I162" s="5" t="s">
        <v>9</v>
      </c>
      <c r="J162" s="2" t="s">
        <v>5</v>
      </c>
      <c r="K162" s="3">
        <f t="shared" si="4"/>
        <v>0.64795138888888748</v>
      </c>
      <c r="L162" s="27">
        <v>0.63958333333333195</v>
      </c>
      <c r="M162" s="49" t="s">
        <v>10</v>
      </c>
      <c r="N162" s="49">
        <v>8136</v>
      </c>
      <c r="O162" s="46" t="s">
        <v>25</v>
      </c>
      <c r="P162" s="46"/>
      <c r="Q162" s="46"/>
      <c r="R162" s="46"/>
      <c r="S162" s="46"/>
      <c r="T162" s="46"/>
      <c r="U162" s="46"/>
      <c r="V162" s="46"/>
      <c r="W162" s="46"/>
      <c r="X162" s="46"/>
      <c r="Y162" s="46"/>
    </row>
    <row r="163" spans="2:25" x14ac:dyDescent="0.25">
      <c r="B163" s="44"/>
      <c r="C163" s="44" t="s">
        <v>25</v>
      </c>
      <c r="D163" s="41">
        <v>7143</v>
      </c>
      <c r="E163" s="2" t="s">
        <v>5</v>
      </c>
      <c r="F163" s="19">
        <v>0.64166666666666505</v>
      </c>
      <c r="G163" s="11"/>
      <c r="H163" s="3">
        <f t="shared" si="5"/>
        <v>0.64988425925925764</v>
      </c>
      <c r="I163" s="5" t="s">
        <v>10</v>
      </c>
      <c r="J163" s="2" t="s">
        <v>4</v>
      </c>
      <c r="K163" s="3">
        <f t="shared" si="4"/>
        <v>0.65003472222222058</v>
      </c>
      <c r="L163" s="23">
        <v>0.64166666666666505</v>
      </c>
      <c r="M163" s="49" t="s">
        <v>9</v>
      </c>
      <c r="N163" s="49">
        <v>6136</v>
      </c>
      <c r="O163" s="46" t="s">
        <v>25</v>
      </c>
      <c r="P163" s="46"/>
      <c r="Q163" s="46"/>
      <c r="R163" s="46"/>
      <c r="S163" s="46"/>
      <c r="T163" s="46"/>
      <c r="U163" s="46"/>
      <c r="V163" s="46"/>
      <c r="W163" s="46"/>
      <c r="X163" s="46"/>
      <c r="Y163" s="46"/>
    </row>
    <row r="164" spans="2:25" x14ac:dyDescent="0.25">
      <c r="B164" s="44"/>
      <c r="C164" s="44" t="s">
        <v>25</v>
      </c>
      <c r="D164" s="41">
        <v>5143</v>
      </c>
      <c r="E164" s="2" t="s">
        <v>4</v>
      </c>
      <c r="F164" s="20">
        <v>0.64374999999999805</v>
      </c>
      <c r="G164" s="11"/>
      <c r="H164" s="3">
        <f t="shared" si="5"/>
        <v>0.65196759259259063</v>
      </c>
      <c r="I164" s="5" t="s">
        <v>9</v>
      </c>
      <c r="J164" s="2" t="s">
        <v>5</v>
      </c>
      <c r="K164" s="3">
        <f t="shared" si="4"/>
        <v>0.65211805555555358</v>
      </c>
      <c r="L164" s="24">
        <v>0.64374999999999805</v>
      </c>
      <c r="M164" s="49" t="s">
        <v>10</v>
      </c>
      <c r="N164" s="49">
        <v>8138</v>
      </c>
      <c r="O164" s="46" t="s">
        <v>25</v>
      </c>
      <c r="P164" s="46"/>
      <c r="Q164" s="46"/>
      <c r="R164" s="46"/>
      <c r="S164" s="46"/>
      <c r="T164" s="46"/>
      <c r="U164" s="46"/>
      <c r="V164" s="46"/>
      <c r="W164" s="46"/>
      <c r="X164" s="46"/>
      <c r="Y164" s="46"/>
    </row>
    <row r="165" spans="2:25" x14ac:dyDescent="0.25">
      <c r="B165" s="44"/>
      <c r="C165" s="44" t="s">
        <v>25</v>
      </c>
      <c r="D165" s="41">
        <v>7145</v>
      </c>
      <c r="E165" s="2" t="s">
        <v>5</v>
      </c>
      <c r="F165" s="26">
        <v>0.64583333333333104</v>
      </c>
      <c r="G165" s="11"/>
      <c r="H165" s="3">
        <f t="shared" si="5"/>
        <v>0.65405092592592362</v>
      </c>
      <c r="I165" s="5" t="s">
        <v>10</v>
      </c>
      <c r="J165" s="2" t="s">
        <v>4</v>
      </c>
      <c r="K165" s="3">
        <f t="shared" si="4"/>
        <v>0.65420138888888657</v>
      </c>
      <c r="L165" s="14">
        <v>0.64583333333333104</v>
      </c>
      <c r="M165" s="49" t="s">
        <v>9</v>
      </c>
      <c r="N165" s="49">
        <v>6138</v>
      </c>
      <c r="O165" s="46" t="s">
        <v>25</v>
      </c>
      <c r="P165" s="46"/>
      <c r="Q165" s="46"/>
      <c r="R165" s="46"/>
      <c r="S165" s="46"/>
      <c r="T165" s="46"/>
      <c r="U165" s="46"/>
      <c r="V165" s="46"/>
      <c r="W165" s="46"/>
      <c r="X165" s="46"/>
      <c r="Y165" s="46"/>
    </row>
    <row r="166" spans="2:25" x14ac:dyDescent="0.25">
      <c r="B166" s="44"/>
      <c r="C166" s="44" t="s">
        <v>25</v>
      </c>
      <c r="D166" s="41">
        <v>5145</v>
      </c>
      <c r="E166" s="2" t="s">
        <v>4</v>
      </c>
      <c r="F166" s="21">
        <v>0.64791666666666403</v>
      </c>
      <c r="G166" s="11"/>
      <c r="H166" s="3">
        <f t="shared" si="5"/>
        <v>0.65613425925925661</v>
      </c>
      <c r="I166" s="5" t="s">
        <v>9</v>
      </c>
      <c r="J166" s="2" t="s">
        <v>5</v>
      </c>
      <c r="K166" s="3">
        <f t="shared" si="4"/>
        <v>0.65628472222221956</v>
      </c>
      <c r="L166" s="17">
        <v>0.64791666666666403</v>
      </c>
      <c r="M166" s="49" t="s">
        <v>10</v>
      </c>
      <c r="N166" s="49">
        <v>8140</v>
      </c>
      <c r="O166" s="46" t="s">
        <v>25</v>
      </c>
      <c r="P166" s="46"/>
      <c r="Q166" s="46"/>
      <c r="R166" s="46"/>
      <c r="S166" s="46"/>
      <c r="T166" s="46"/>
      <c r="U166" s="46"/>
      <c r="V166" s="46"/>
      <c r="W166" s="46"/>
      <c r="X166" s="46"/>
      <c r="Y166" s="46"/>
    </row>
    <row r="167" spans="2:25" x14ac:dyDescent="0.25">
      <c r="B167" s="44"/>
      <c r="C167" s="44" t="s">
        <v>25</v>
      </c>
      <c r="D167" s="41">
        <v>7147</v>
      </c>
      <c r="E167" s="2" t="s">
        <v>5</v>
      </c>
      <c r="F167" s="27">
        <v>0.64999999999999802</v>
      </c>
      <c r="G167" s="11"/>
      <c r="H167" s="3">
        <f t="shared" si="5"/>
        <v>0.65821759259259061</v>
      </c>
      <c r="I167" s="5" t="s">
        <v>10</v>
      </c>
      <c r="J167" s="2" t="s">
        <v>4</v>
      </c>
      <c r="K167" s="3">
        <f t="shared" si="4"/>
        <v>0.65836805555555356</v>
      </c>
      <c r="L167" s="25">
        <v>0.64999999999999802</v>
      </c>
      <c r="M167" s="49" t="s">
        <v>9</v>
      </c>
      <c r="N167" s="49">
        <v>6140</v>
      </c>
      <c r="O167" s="46" t="s">
        <v>25</v>
      </c>
      <c r="P167" s="46"/>
      <c r="Q167" s="46"/>
      <c r="R167" s="46"/>
      <c r="S167" s="46"/>
      <c r="T167" s="46"/>
      <c r="U167" s="46"/>
      <c r="V167" s="46"/>
      <c r="W167" s="46"/>
      <c r="X167" s="46"/>
      <c r="Y167" s="46"/>
    </row>
    <row r="168" spans="2:25" x14ac:dyDescent="0.25">
      <c r="B168" s="44"/>
      <c r="C168" s="44" t="s">
        <v>25</v>
      </c>
      <c r="D168" s="41">
        <v>5147</v>
      </c>
      <c r="E168" s="2" t="s">
        <v>4</v>
      </c>
      <c r="F168" s="23">
        <v>0.65208333333333102</v>
      </c>
      <c r="G168" s="11"/>
      <c r="H168" s="3">
        <f t="shared" si="5"/>
        <v>0.6603009259259236</v>
      </c>
      <c r="I168" s="5" t="s">
        <v>9</v>
      </c>
      <c r="J168" s="2" t="s">
        <v>5</v>
      </c>
      <c r="K168" s="3">
        <f t="shared" si="4"/>
        <v>0.66045138888888655</v>
      </c>
      <c r="L168" s="19">
        <v>0.65208333333333102</v>
      </c>
      <c r="M168" s="49" t="s">
        <v>10</v>
      </c>
      <c r="N168" s="49">
        <v>8142</v>
      </c>
      <c r="O168" s="46" t="s">
        <v>25</v>
      </c>
      <c r="P168" s="46"/>
      <c r="Q168" s="46"/>
      <c r="R168" s="46"/>
      <c r="S168" s="46"/>
      <c r="T168" s="46"/>
      <c r="U168" s="46"/>
      <c r="V168" s="46"/>
      <c r="W168" s="46"/>
      <c r="X168" s="46"/>
      <c r="Y168" s="46"/>
    </row>
    <row r="169" spans="2:25" x14ac:dyDescent="0.25">
      <c r="B169" s="44"/>
      <c r="C169" s="44" t="s">
        <v>25</v>
      </c>
      <c r="D169" s="41">
        <v>7149</v>
      </c>
      <c r="E169" s="2" t="s">
        <v>5</v>
      </c>
      <c r="F169" s="24">
        <v>0.65416666666666401</v>
      </c>
      <c r="G169" s="11"/>
      <c r="H169" s="3">
        <f t="shared" si="5"/>
        <v>0.66238425925925659</v>
      </c>
      <c r="I169" s="5" t="s">
        <v>10</v>
      </c>
      <c r="J169" s="2" t="s">
        <v>4</v>
      </c>
      <c r="K169" s="3">
        <f t="shared" si="4"/>
        <v>0.66253472222221954</v>
      </c>
      <c r="L169" s="20">
        <v>0.65416666666666401</v>
      </c>
      <c r="M169" s="49" t="s">
        <v>9</v>
      </c>
      <c r="N169" s="49">
        <v>6142</v>
      </c>
      <c r="O169" s="46" t="s">
        <v>25</v>
      </c>
      <c r="P169" s="46"/>
      <c r="Q169" s="46"/>
      <c r="R169" s="46"/>
      <c r="S169" s="46"/>
      <c r="T169" s="46"/>
      <c r="U169" s="46"/>
      <c r="V169" s="46"/>
      <c r="W169" s="46"/>
      <c r="X169" s="46"/>
      <c r="Y169" s="46"/>
    </row>
    <row r="170" spans="2:25" x14ac:dyDescent="0.25">
      <c r="B170" s="44"/>
      <c r="C170" s="44" t="s">
        <v>25</v>
      </c>
      <c r="D170" s="41">
        <v>5149</v>
      </c>
      <c r="E170" s="2" t="s">
        <v>4</v>
      </c>
      <c r="F170" s="14">
        <v>0.656249999999997</v>
      </c>
      <c r="G170" s="11"/>
      <c r="H170" s="3">
        <f t="shared" si="5"/>
        <v>0.66446759259258958</v>
      </c>
      <c r="I170" s="5" t="s">
        <v>9</v>
      </c>
      <c r="J170" s="2" t="s">
        <v>5</v>
      </c>
      <c r="K170" s="3">
        <f t="shared" si="4"/>
        <v>0.66461805555555253</v>
      </c>
      <c r="L170" s="26">
        <v>0.656249999999997</v>
      </c>
      <c r="M170" s="49" t="s">
        <v>10</v>
      </c>
      <c r="N170" s="49">
        <v>8144</v>
      </c>
      <c r="O170" s="46" t="s">
        <v>25</v>
      </c>
      <c r="P170" s="46"/>
      <c r="Q170" s="46"/>
      <c r="R170" s="46"/>
      <c r="S170" s="46"/>
      <c r="T170" s="46"/>
      <c r="U170" s="46"/>
      <c r="V170" s="46"/>
      <c r="W170" s="46"/>
      <c r="X170" s="46"/>
      <c r="Y170" s="46"/>
    </row>
    <row r="171" spans="2:25" x14ac:dyDescent="0.25">
      <c r="B171" s="44"/>
      <c r="C171" s="44" t="s">
        <v>25</v>
      </c>
      <c r="D171" s="41">
        <v>7151</v>
      </c>
      <c r="E171" s="2" t="s">
        <v>5</v>
      </c>
      <c r="F171" s="17">
        <v>0.65833333333333</v>
      </c>
      <c r="G171" s="11"/>
      <c r="H171" s="3">
        <f t="shared" si="5"/>
        <v>0.66655092592592258</v>
      </c>
      <c r="I171" s="5" t="s">
        <v>10</v>
      </c>
      <c r="J171" s="2" t="s">
        <v>4</v>
      </c>
      <c r="K171" s="3">
        <f t="shared" si="4"/>
        <v>0.66670138888888553</v>
      </c>
      <c r="L171" s="21">
        <v>0.65833333333333</v>
      </c>
      <c r="M171" s="49" t="s">
        <v>9</v>
      </c>
      <c r="N171" s="49">
        <v>6144</v>
      </c>
      <c r="O171" s="46" t="s">
        <v>25</v>
      </c>
      <c r="P171" s="46"/>
      <c r="Q171" s="46"/>
      <c r="R171" s="46"/>
      <c r="S171" s="46"/>
      <c r="T171" s="46"/>
      <c r="U171" s="46"/>
      <c r="V171" s="46"/>
      <c r="W171" s="46"/>
      <c r="X171" s="46"/>
      <c r="Y171" s="46"/>
    </row>
    <row r="172" spans="2:25" x14ac:dyDescent="0.25">
      <c r="B172" s="44"/>
      <c r="C172" s="44" t="s">
        <v>25</v>
      </c>
      <c r="D172" s="41">
        <v>5151</v>
      </c>
      <c r="E172" s="2" t="s">
        <v>4</v>
      </c>
      <c r="F172" s="25">
        <v>0.66041666666666399</v>
      </c>
      <c r="G172" s="11"/>
      <c r="H172" s="3">
        <f t="shared" si="5"/>
        <v>0.66863425925925657</v>
      </c>
      <c r="I172" s="5" t="s">
        <v>9</v>
      </c>
      <c r="J172" s="2" t="s">
        <v>5</v>
      </c>
      <c r="K172" s="3">
        <f t="shared" si="4"/>
        <v>0.66878472222221952</v>
      </c>
      <c r="L172" s="27">
        <v>0.66041666666666399</v>
      </c>
      <c r="M172" s="49" t="s">
        <v>10</v>
      </c>
      <c r="N172" s="49">
        <v>8146</v>
      </c>
      <c r="O172" s="46" t="s">
        <v>25</v>
      </c>
      <c r="P172" s="46"/>
      <c r="Q172" s="46"/>
      <c r="R172" s="46"/>
      <c r="S172" s="46"/>
      <c r="T172" s="46"/>
      <c r="U172" s="46"/>
      <c r="V172" s="46"/>
      <c r="W172" s="46"/>
      <c r="X172" s="46"/>
      <c r="Y172" s="46"/>
    </row>
    <row r="173" spans="2:25" x14ac:dyDescent="0.25">
      <c r="B173" s="44"/>
      <c r="C173" s="44" t="s">
        <v>25</v>
      </c>
      <c r="D173" s="41">
        <v>7153</v>
      </c>
      <c r="E173" s="2" t="s">
        <v>5</v>
      </c>
      <c r="F173" s="19">
        <v>0.66249999999999698</v>
      </c>
      <c r="G173" s="11"/>
      <c r="H173" s="3">
        <f t="shared" si="5"/>
        <v>0.67071759259258956</v>
      </c>
      <c r="I173" s="5" t="s">
        <v>10</v>
      </c>
      <c r="J173" s="2" t="s">
        <v>4</v>
      </c>
      <c r="K173" s="3">
        <f t="shared" si="4"/>
        <v>0.67086805555555251</v>
      </c>
      <c r="L173" s="23">
        <v>0.66249999999999698</v>
      </c>
      <c r="M173" s="49" t="s">
        <v>9</v>
      </c>
      <c r="N173" s="49">
        <v>6146</v>
      </c>
      <c r="O173" s="46" t="s">
        <v>25</v>
      </c>
      <c r="P173" s="46"/>
      <c r="Q173" s="46"/>
      <c r="R173" s="46"/>
      <c r="S173" s="46"/>
      <c r="T173" s="46"/>
      <c r="U173" s="46"/>
      <c r="V173" s="46"/>
      <c r="W173" s="46"/>
      <c r="X173" s="46"/>
      <c r="Y173" s="46"/>
    </row>
    <row r="174" spans="2:25" x14ac:dyDescent="0.25">
      <c r="B174" s="44"/>
      <c r="C174" s="44" t="s">
        <v>25</v>
      </c>
      <c r="D174" s="41">
        <v>5153</v>
      </c>
      <c r="E174" s="2" t="s">
        <v>4</v>
      </c>
      <c r="F174" s="20">
        <v>0.66458333333332997</v>
      </c>
      <c r="G174" s="11"/>
      <c r="H174" s="3">
        <f t="shared" si="5"/>
        <v>0.67280092592592255</v>
      </c>
      <c r="I174" s="5" t="s">
        <v>9</v>
      </c>
      <c r="J174" s="2" t="s">
        <v>5</v>
      </c>
      <c r="K174" s="3">
        <f t="shared" si="4"/>
        <v>0.6729513888888855</v>
      </c>
      <c r="L174" s="24">
        <v>0.66458333333332997</v>
      </c>
      <c r="M174" s="49" t="s">
        <v>10</v>
      </c>
      <c r="N174" s="49">
        <v>8148</v>
      </c>
      <c r="O174" s="46" t="s">
        <v>25</v>
      </c>
      <c r="P174" s="46"/>
      <c r="Q174" s="46"/>
      <c r="R174" s="46"/>
      <c r="S174" s="46"/>
      <c r="T174" s="46"/>
      <c r="U174" s="46"/>
      <c r="V174" s="46"/>
      <c r="W174" s="46"/>
      <c r="X174" s="46"/>
      <c r="Y174" s="46"/>
    </row>
    <row r="175" spans="2:25" x14ac:dyDescent="0.25">
      <c r="B175" s="44"/>
      <c r="C175" s="44" t="s">
        <v>25</v>
      </c>
      <c r="D175" s="41">
        <v>7155</v>
      </c>
      <c r="E175" s="2" t="s">
        <v>5</v>
      </c>
      <c r="F175" s="26">
        <v>0.66666666666666297</v>
      </c>
      <c r="G175" s="11"/>
      <c r="H175" s="3">
        <f t="shared" si="5"/>
        <v>0.67488425925925555</v>
      </c>
      <c r="I175" s="5" t="s">
        <v>10</v>
      </c>
      <c r="J175" s="2" t="s">
        <v>4</v>
      </c>
      <c r="K175" s="3">
        <f t="shared" si="4"/>
        <v>0.6750347222222185</v>
      </c>
      <c r="L175" s="14">
        <v>0.66666666666666297</v>
      </c>
      <c r="M175" s="49" t="s">
        <v>9</v>
      </c>
      <c r="N175" s="49">
        <v>6148</v>
      </c>
      <c r="O175" s="46" t="s">
        <v>25</v>
      </c>
      <c r="P175" s="46"/>
      <c r="Q175" s="46"/>
      <c r="R175" s="46"/>
      <c r="S175" s="46"/>
      <c r="T175" s="46"/>
      <c r="U175" s="46"/>
      <c r="V175" s="46"/>
      <c r="W175" s="46"/>
      <c r="X175" s="46"/>
      <c r="Y175" s="46"/>
    </row>
    <row r="176" spans="2:25" x14ac:dyDescent="0.25">
      <c r="B176" s="44"/>
      <c r="C176" s="44" t="s">
        <v>25</v>
      </c>
      <c r="D176" s="41">
        <v>5155</v>
      </c>
      <c r="E176" s="2" t="s">
        <v>4</v>
      </c>
      <c r="F176" s="21">
        <v>0.66874999999999696</v>
      </c>
      <c r="G176" s="11"/>
      <c r="H176" s="3">
        <f t="shared" si="5"/>
        <v>0.67696759259258954</v>
      </c>
      <c r="I176" s="5" t="s">
        <v>9</v>
      </c>
      <c r="J176" s="2" t="s">
        <v>5</v>
      </c>
      <c r="K176" s="3">
        <f t="shared" si="4"/>
        <v>0.67711805555555249</v>
      </c>
      <c r="L176" s="17">
        <v>0.66874999999999696</v>
      </c>
      <c r="M176" s="49" t="s">
        <v>10</v>
      </c>
      <c r="N176" s="49">
        <v>8150</v>
      </c>
      <c r="O176" s="46" t="s">
        <v>25</v>
      </c>
      <c r="P176" s="46"/>
      <c r="Q176" s="46"/>
      <c r="R176" s="46"/>
      <c r="S176" s="46"/>
      <c r="T176" s="46"/>
      <c r="U176" s="46"/>
      <c r="V176" s="46"/>
      <c r="W176" s="46"/>
      <c r="X176" s="46"/>
      <c r="Y176" s="46"/>
    </row>
    <row r="177" spans="2:25" x14ac:dyDescent="0.25">
      <c r="B177" s="44"/>
      <c r="C177" s="44" t="s">
        <v>25</v>
      </c>
      <c r="D177" s="41">
        <v>7157</v>
      </c>
      <c r="E177" s="2" t="s">
        <v>5</v>
      </c>
      <c r="F177" s="27">
        <v>0.67083333333332995</v>
      </c>
      <c r="G177" s="11"/>
      <c r="H177" s="3">
        <f t="shared" si="5"/>
        <v>0.67905092592592253</v>
      </c>
      <c r="I177" s="5" t="s">
        <v>10</v>
      </c>
      <c r="J177" s="2" t="s">
        <v>4</v>
      </c>
      <c r="K177" s="3">
        <f t="shared" si="4"/>
        <v>0.67920138888888548</v>
      </c>
      <c r="L177" s="25">
        <v>0.67083333333332995</v>
      </c>
      <c r="M177" s="49" t="s">
        <v>9</v>
      </c>
      <c r="N177" s="49">
        <v>6150</v>
      </c>
      <c r="O177" s="46" t="s">
        <v>25</v>
      </c>
      <c r="P177" s="46"/>
      <c r="Q177" s="46"/>
      <c r="R177" s="46"/>
      <c r="S177" s="46"/>
      <c r="T177" s="46"/>
      <c r="U177" s="46"/>
      <c r="V177" s="46"/>
      <c r="W177" s="46"/>
      <c r="X177" s="46"/>
      <c r="Y177" s="46"/>
    </row>
    <row r="178" spans="2:25" x14ac:dyDescent="0.25">
      <c r="B178" s="44"/>
      <c r="C178" s="44" t="s">
        <v>25</v>
      </c>
      <c r="D178" s="41">
        <v>5157</v>
      </c>
      <c r="E178" s="2" t="s">
        <v>4</v>
      </c>
      <c r="F178" s="23">
        <v>0.67291666666666305</v>
      </c>
      <c r="G178" s="11"/>
      <c r="H178" s="3">
        <f t="shared" si="5"/>
        <v>0.68113425925925564</v>
      </c>
      <c r="I178" s="5" t="s">
        <v>9</v>
      </c>
      <c r="J178" s="2" t="s">
        <v>5</v>
      </c>
      <c r="K178" s="3">
        <f t="shared" si="4"/>
        <v>0.68128472222221859</v>
      </c>
      <c r="L178" s="19">
        <v>0.67291666666666305</v>
      </c>
      <c r="M178" s="49" t="s">
        <v>10</v>
      </c>
      <c r="N178" s="49">
        <v>8152</v>
      </c>
      <c r="O178" s="46" t="s">
        <v>25</v>
      </c>
      <c r="P178" s="46"/>
      <c r="Q178" s="46"/>
      <c r="R178" s="46"/>
      <c r="S178" s="46"/>
      <c r="T178" s="46"/>
      <c r="U178" s="46"/>
      <c r="V178" s="46"/>
      <c r="W178" s="46"/>
      <c r="X178" s="46"/>
      <c r="Y178" s="46"/>
    </row>
    <row r="179" spans="2:25" x14ac:dyDescent="0.25">
      <c r="B179" s="44"/>
      <c r="C179" s="44" t="s">
        <v>25</v>
      </c>
      <c r="D179" s="41">
        <v>7159</v>
      </c>
      <c r="E179" s="2" t="s">
        <v>5</v>
      </c>
      <c r="F179" s="24">
        <v>0.67499999999999605</v>
      </c>
      <c r="G179" s="11"/>
      <c r="H179" s="3">
        <f t="shared" si="5"/>
        <v>0.68321759259258863</v>
      </c>
      <c r="I179" s="5" t="s">
        <v>10</v>
      </c>
      <c r="J179" s="2" t="s">
        <v>4</v>
      </c>
      <c r="K179" s="3">
        <f t="shared" si="4"/>
        <v>0.68336805555555158</v>
      </c>
      <c r="L179" s="20">
        <v>0.67499999999999605</v>
      </c>
      <c r="M179" s="49" t="s">
        <v>9</v>
      </c>
      <c r="N179" s="49">
        <v>6152</v>
      </c>
      <c r="O179" s="46" t="s">
        <v>25</v>
      </c>
      <c r="P179" s="46"/>
      <c r="Q179" s="46"/>
      <c r="R179" s="46"/>
      <c r="S179" s="46"/>
      <c r="T179" s="46"/>
      <c r="U179" s="46"/>
      <c r="V179" s="46"/>
      <c r="W179" s="46"/>
      <c r="X179" s="46"/>
      <c r="Y179" s="46"/>
    </row>
    <row r="180" spans="2:25" x14ac:dyDescent="0.25">
      <c r="B180" s="44"/>
      <c r="C180" s="44" t="s">
        <v>25</v>
      </c>
      <c r="D180" s="41">
        <v>5159</v>
      </c>
      <c r="E180" s="2" t="s">
        <v>4</v>
      </c>
      <c r="F180" s="14">
        <v>0.67708333333332904</v>
      </c>
      <c r="G180" s="11"/>
      <c r="H180" s="3">
        <f t="shared" si="5"/>
        <v>0.68530092592592162</v>
      </c>
      <c r="I180" s="5" t="s">
        <v>9</v>
      </c>
      <c r="J180" s="2" t="s">
        <v>5</v>
      </c>
      <c r="K180" s="3">
        <f t="shared" si="4"/>
        <v>0.68545138888888457</v>
      </c>
      <c r="L180" s="26">
        <v>0.67708333333332904</v>
      </c>
      <c r="M180" s="49" t="s">
        <v>10</v>
      </c>
      <c r="N180" s="49">
        <v>8154</v>
      </c>
      <c r="O180" s="46" t="s">
        <v>25</v>
      </c>
      <c r="P180" s="46"/>
      <c r="Q180" s="46"/>
      <c r="R180" s="46"/>
      <c r="S180" s="46"/>
      <c r="T180" s="46"/>
      <c r="U180" s="46"/>
      <c r="V180" s="46"/>
      <c r="W180" s="46"/>
      <c r="X180" s="46"/>
      <c r="Y180" s="46"/>
    </row>
    <row r="181" spans="2:25" x14ac:dyDescent="0.25">
      <c r="B181" s="44"/>
      <c r="C181" s="44" t="s">
        <v>25</v>
      </c>
      <c r="D181" s="41">
        <v>7161</v>
      </c>
      <c r="E181" s="2" t="s">
        <v>5</v>
      </c>
      <c r="F181" s="17">
        <v>0.67916666666666303</v>
      </c>
      <c r="G181" s="11"/>
      <c r="H181" s="3">
        <f t="shared" si="5"/>
        <v>0.68738425925925561</v>
      </c>
      <c r="I181" s="5" t="s">
        <v>10</v>
      </c>
      <c r="J181" s="2" t="s">
        <v>4</v>
      </c>
      <c r="K181" s="3">
        <f t="shared" si="4"/>
        <v>0.68753472222221856</v>
      </c>
      <c r="L181" s="21">
        <v>0.67916666666666303</v>
      </c>
      <c r="M181" s="49" t="s">
        <v>9</v>
      </c>
      <c r="N181" s="49">
        <v>6154</v>
      </c>
      <c r="O181" s="46" t="s">
        <v>25</v>
      </c>
      <c r="P181" s="46"/>
      <c r="Q181" s="46"/>
      <c r="R181" s="46"/>
      <c r="S181" s="46"/>
      <c r="T181" s="46"/>
      <c r="U181" s="46"/>
      <c r="V181" s="46"/>
      <c r="W181" s="46"/>
      <c r="X181" s="46"/>
      <c r="Y181" s="46"/>
    </row>
    <row r="182" spans="2:25" x14ac:dyDescent="0.25">
      <c r="B182" s="44"/>
      <c r="C182" s="44" t="s">
        <v>25</v>
      </c>
      <c r="D182" s="41">
        <v>5161</v>
      </c>
      <c r="E182" s="2" t="s">
        <v>4</v>
      </c>
      <c r="F182" s="25">
        <v>0.68124999999999603</v>
      </c>
      <c r="G182" s="11"/>
      <c r="H182" s="3">
        <f t="shared" si="5"/>
        <v>0.68946759259258861</v>
      </c>
      <c r="I182" s="5" t="s">
        <v>9</v>
      </c>
      <c r="J182" s="2" t="s">
        <v>5</v>
      </c>
      <c r="K182" s="3">
        <f t="shared" si="4"/>
        <v>0.68961805555555156</v>
      </c>
      <c r="L182" s="27">
        <v>0.68124999999999603</v>
      </c>
      <c r="M182" s="49" t="s">
        <v>10</v>
      </c>
      <c r="N182" s="49">
        <v>8156</v>
      </c>
      <c r="O182" s="46" t="s">
        <v>25</v>
      </c>
      <c r="P182" s="46"/>
      <c r="Q182" s="46"/>
      <c r="R182" s="46"/>
      <c r="S182" s="46"/>
      <c r="T182" s="46"/>
      <c r="U182" s="46"/>
      <c r="V182" s="46"/>
      <c r="W182" s="46"/>
      <c r="X182" s="46"/>
      <c r="Y182" s="46"/>
    </row>
    <row r="183" spans="2:25" x14ac:dyDescent="0.25">
      <c r="B183" s="44"/>
      <c r="C183" s="44" t="s">
        <v>25</v>
      </c>
      <c r="D183" s="41">
        <v>7163</v>
      </c>
      <c r="E183" s="2" t="s">
        <v>5</v>
      </c>
      <c r="F183" s="19">
        <v>0.68333333333332902</v>
      </c>
      <c r="G183" s="11"/>
      <c r="H183" s="3">
        <f t="shared" si="5"/>
        <v>0.6915509259259216</v>
      </c>
      <c r="I183" s="5" t="s">
        <v>10</v>
      </c>
      <c r="J183" s="2" t="s">
        <v>4</v>
      </c>
      <c r="K183" s="3">
        <f t="shared" si="4"/>
        <v>0.69170138888888455</v>
      </c>
      <c r="L183" s="23">
        <v>0.68333333333332902</v>
      </c>
      <c r="M183" s="49" t="s">
        <v>9</v>
      </c>
      <c r="N183" s="49">
        <v>6156</v>
      </c>
      <c r="O183" s="46" t="s">
        <v>25</v>
      </c>
      <c r="P183" s="46"/>
      <c r="Q183" s="46"/>
      <c r="R183" s="46"/>
      <c r="S183" s="46"/>
      <c r="T183" s="46"/>
      <c r="U183" s="46"/>
      <c r="V183" s="46"/>
      <c r="W183" s="46"/>
      <c r="X183" s="46"/>
      <c r="Y183" s="46"/>
    </row>
    <row r="184" spans="2:25" x14ac:dyDescent="0.25">
      <c r="B184" s="44"/>
      <c r="C184" s="44" t="s">
        <v>25</v>
      </c>
      <c r="D184" s="41">
        <v>5163</v>
      </c>
      <c r="E184" s="2" t="s">
        <v>4</v>
      </c>
      <c r="F184" s="20">
        <v>0.68541666666666201</v>
      </c>
      <c r="G184" s="11"/>
      <c r="H184" s="3">
        <f t="shared" si="5"/>
        <v>0.69363425925925459</v>
      </c>
      <c r="I184" s="5" t="s">
        <v>9</v>
      </c>
      <c r="J184" s="2" t="s">
        <v>5</v>
      </c>
      <c r="K184" s="3">
        <f t="shared" si="4"/>
        <v>0.69378472222221754</v>
      </c>
      <c r="L184" s="24">
        <v>0.68541666666666201</v>
      </c>
      <c r="M184" s="49" t="s">
        <v>10</v>
      </c>
      <c r="N184" s="49">
        <v>8158</v>
      </c>
      <c r="O184" s="46" t="s">
        <v>25</v>
      </c>
      <c r="P184" s="46"/>
      <c r="Q184" s="46"/>
      <c r="R184" s="46"/>
      <c r="S184" s="46"/>
      <c r="T184" s="46"/>
      <c r="U184" s="46"/>
      <c r="V184" s="46"/>
      <c r="W184" s="46"/>
      <c r="X184" s="46"/>
      <c r="Y184" s="46"/>
    </row>
    <row r="185" spans="2:25" x14ac:dyDescent="0.25">
      <c r="B185" s="44"/>
      <c r="C185" s="44" t="s">
        <v>25</v>
      </c>
      <c r="D185" s="41">
        <v>7165</v>
      </c>
      <c r="E185" s="2" t="s">
        <v>5</v>
      </c>
      <c r="F185" s="26">
        <v>0.687499999999995</v>
      </c>
      <c r="G185" s="11"/>
      <c r="H185" s="3">
        <f t="shared" si="5"/>
        <v>0.69571759259258759</v>
      </c>
      <c r="I185" s="5" t="s">
        <v>10</v>
      </c>
      <c r="J185" s="2" t="s">
        <v>4</v>
      </c>
      <c r="K185" s="3">
        <f t="shared" si="4"/>
        <v>0.69586805555555054</v>
      </c>
      <c r="L185" s="14">
        <v>0.687499999999995</v>
      </c>
      <c r="M185" s="49" t="s">
        <v>9</v>
      </c>
      <c r="N185" s="49">
        <v>6158</v>
      </c>
      <c r="O185" s="46" t="s">
        <v>25</v>
      </c>
      <c r="P185" s="46"/>
      <c r="Q185" s="46"/>
      <c r="R185" s="46"/>
      <c r="S185" s="46"/>
      <c r="T185" s="46"/>
      <c r="U185" s="46"/>
      <c r="V185" s="46"/>
      <c r="W185" s="46"/>
      <c r="X185" s="46"/>
      <c r="Y185" s="46"/>
    </row>
    <row r="186" spans="2:25" x14ac:dyDescent="0.25">
      <c r="B186" s="44"/>
      <c r="C186" s="44" t="s">
        <v>25</v>
      </c>
      <c r="D186" s="41">
        <v>5165</v>
      </c>
      <c r="E186" s="2" t="s">
        <v>4</v>
      </c>
      <c r="F186" s="21">
        <v>0.689583333333329</v>
      </c>
      <c r="G186" s="11"/>
      <c r="H186" s="3">
        <f t="shared" si="5"/>
        <v>0.69780092592592158</v>
      </c>
      <c r="I186" s="5" t="s">
        <v>9</v>
      </c>
      <c r="J186" s="2" t="s">
        <v>5</v>
      </c>
      <c r="K186" s="3">
        <f t="shared" si="4"/>
        <v>0.69795138888888453</v>
      </c>
      <c r="L186" s="17">
        <v>0.689583333333329</v>
      </c>
      <c r="M186" s="49" t="s">
        <v>10</v>
      </c>
      <c r="N186" s="49">
        <v>8160</v>
      </c>
      <c r="O186" s="46" t="s">
        <v>25</v>
      </c>
      <c r="P186" s="46"/>
      <c r="Q186" s="46"/>
      <c r="R186" s="46"/>
      <c r="S186" s="46"/>
      <c r="T186" s="46"/>
      <c r="U186" s="46"/>
      <c r="V186" s="46"/>
      <c r="W186" s="46"/>
      <c r="X186" s="46"/>
      <c r="Y186" s="46"/>
    </row>
    <row r="187" spans="2:25" x14ac:dyDescent="0.25">
      <c r="B187" s="44"/>
      <c r="C187" s="44" t="s">
        <v>25</v>
      </c>
      <c r="D187" s="41">
        <v>7167</v>
      </c>
      <c r="E187" s="2" t="s">
        <v>5</v>
      </c>
      <c r="F187" s="27">
        <v>0.69166666666666199</v>
      </c>
      <c r="G187" s="11"/>
      <c r="H187" s="3">
        <f t="shared" si="5"/>
        <v>0.69988425925925457</v>
      </c>
      <c r="I187" s="5" t="s">
        <v>10</v>
      </c>
      <c r="J187" s="2" t="s">
        <v>4</v>
      </c>
      <c r="K187" s="3">
        <f t="shared" si="4"/>
        <v>0.70003472222221752</v>
      </c>
      <c r="L187" s="25">
        <v>0.69166666666666199</v>
      </c>
      <c r="M187" s="49" t="s">
        <v>9</v>
      </c>
      <c r="N187" s="49">
        <v>6160</v>
      </c>
      <c r="O187" s="46" t="s">
        <v>25</v>
      </c>
      <c r="P187" s="46"/>
      <c r="Q187" s="46"/>
      <c r="R187" s="46"/>
      <c r="S187" s="46"/>
      <c r="T187" s="46"/>
      <c r="U187" s="46"/>
      <c r="V187" s="46"/>
      <c r="W187" s="46"/>
      <c r="X187" s="46"/>
      <c r="Y187" s="46"/>
    </row>
    <row r="188" spans="2:25" x14ac:dyDescent="0.25">
      <c r="B188" s="44"/>
      <c r="C188" s="44" t="s">
        <v>25</v>
      </c>
      <c r="D188" s="41">
        <v>5167</v>
      </c>
      <c r="E188" s="2" t="s">
        <v>4</v>
      </c>
      <c r="F188" s="23">
        <v>0.69374999999999498</v>
      </c>
      <c r="G188" s="11"/>
      <c r="H188" s="3">
        <f t="shared" si="5"/>
        <v>0.70196759259258756</v>
      </c>
      <c r="I188" s="5" t="s">
        <v>9</v>
      </c>
      <c r="J188" s="2" t="s">
        <v>5</v>
      </c>
      <c r="K188" s="3">
        <f t="shared" si="4"/>
        <v>0.70211805555555051</v>
      </c>
      <c r="L188" s="19">
        <v>0.69374999999999498</v>
      </c>
      <c r="M188" s="49" t="s">
        <v>10</v>
      </c>
      <c r="N188" s="49">
        <v>8162</v>
      </c>
      <c r="O188" s="46" t="s">
        <v>25</v>
      </c>
      <c r="P188" s="46"/>
      <c r="Q188" s="46"/>
      <c r="R188" s="46"/>
      <c r="S188" s="46"/>
      <c r="T188" s="46"/>
      <c r="U188" s="46"/>
      <c r="V188" s="46"/>
      <c r="W188" s="46"/>
      <c r="X188" s="46"/>
      <c r="Y188" s="46"/>
    </row>
    <row r="189" spans="2:25" x14ac:dyDescent="0.25">
      <c r="B189" s="44"/>
      <c r="C189" s="44" t="s">
        <v>25</v>
      </c>
      <c r="D189" s="41">
        <v>7169</v>
      </c>
      <c r="E189" s="2" t="s">
        <v>5</v>
      </c>
      <c r="F189" s="24">
        <v>0.69583333333332797</v>
      </c>
      <c r="G189" s="11"/>
      <c r="H189" s="3">
        <f t="shared" si="5"/>
        <v>0.70405092592592056</v>
      </c>
      <c r="I189" s="5" t="s">
        <v>10</v>
      </c>
      <c r="J189" s="2" t="s">
        <v>4</v>
      </c>
      <c r="K189" s="3">
        <f t="shared" si="4"/>
        <v>0.70420138888888351</v>
      </c>
      <c r="L189" s="20">
        <v>0.69583333333332797</v>
      </c>
      <c r="M189" s="49" t="s">
        <v>9</v>
      </c>
      <c r="N189" s="49">
        <v>6162</v>
      </c>
      <c r="O189" s="46" t="s">
        <v>25</v>
      </c>
      <c r="P189" s="46"/>
      <c r="Q189" s="46"/>
      <c r="R189" s="46"/>
      <c r="S189" s="46"/>
      <c r="T189" s="46"/>
      <c r="U189" s="46"/>
      <c r="V189" s="46"/>
      <c r="W189" s="46"/>
      <c r="X189" s="46"/>
      <c r="Y189" s="46"/>
    </row>
    <row r="190" spans="2:25" x14ac:dyDescent="0.25">
      <c r="B190" s="44"/>
      <c r="C190" s="44" t="s">
        <v>25</v>
      </c>
      <c r="D190" s="41">
        <v>5169</v>
      </c>
      <c r="E190" s="2" t="s">
        <v>4</v>
      </c>
      <c r="F190" s="14">
        <v>0.69791666666666197</v>
      </c>
      <c r="G190" s="11"/>
      <c r="H190" s="3">
        <f t="shared" si="5"/>
        <v>0.70613425925925455</v>
      </c>
      <c r="I190" s="5" t="s">
        <v>9</v>
      </c>
      <c r="J190" s="2" t="s">
        <v>5</v>
      </c>
      <c r="K190" s="3">
        <f t="shared" si="4"/>
        <v>0.7062847222222175</v>
      </c>
      <c r="L190" s="26">
        <v>0.69791666666666197</v>
      </c>
      <c r="M190" s="49" t="s">
        <v>10</v>
      </c>
      <c r="N190" s="49">
        <v>8164</v>
      </c>
      <c r="O190" s="46" t="s">
        <v>25</v>
      </c>
      <c r="P190" s="46"/>
      <c r="Q190" s="46"/>
      <c r="R190" s="46"/>
      <c r="S190" s="46"/>
      <c r="T190" s="46"/>
      <c r="U190" s="46"/>
      <c r="V190" s="46"/>
      <c r="W190" s="46"/>
      <c r="X190" s="46"/>
      <c r="Y190" s="46"/>
    </row>
    <row r="191" spans="2:25" x14ac:dyDescent="0.25">
      <c r="B191" s="44"/>
      <c r="C191" s="44" t="s">
        <v>25</v>
      </c>
      <c r="D191" s="41">
        <v>7171</v>
      </c>
      <c r="E191" s="2" t="s">
        <v>5</v>
      </c>
      <c r="F191" s="17">
        <v>0.69999999999999496</v>
      </c>
      <c r="G191" s="11"/>
      <c r="H191" s="3">
        <f t="shared" si="5"/>
        <v>0.70821759259258754</v>
      </c>
      <c r="I191" s="5" t="s">
        <v>10</v>
      </c>
      <c r="J191" s="2" t="s">
        <v>4</v>
      </c>
      <c r="K191" s="3">
        <f t="shared" si="4"/>
        <v>0.70836805555555049</v>
      </c>
      <c r="L191" s="21">
        <v>0.69999999999999496</v>
      </c>
      <c r="M191" s="49" t="s">
        <v>9</v>
      </c>
      <c r="N191" s="49">
        <v>6164</v>
      </c>
      <c r="O191" s="46" t="s">
        <v>25</v>
      </c>
      <c r="P191" s="46"/>
      <c r="Q191" s="46"/>
      <c r="R191" s="46"/>
      <c r="S191" s="46"/>
      <c r="T191" s="46"/>
      <c r="U191" s="46"/>
      <c r="V191" s="46"/>
      <c r="W191" s="46"/>
      <c r="X191" s="46"/>
      <c r="Y191" s="46"/>
    </row>
    <row r="192" spans="2:25" x14ac:dyDescent="0.25">
      <c r="B192" s="44"/>
      <c r="C192" s="44" t="s">
        <v>25</v>
      </c>
      <c r="D192" s="41">
        <v>5171</v>
      </c>
      <c r="E192" s="2" t="s">
        <v>4</v>
      </c>
      <c r="F192" s="25">
        <v>0.70208333333332795</v>
      </c>
      <c r="G192" s="11"/>
      <c r="H192" s="3">
        <f t="shared" si="5"/>
        <v>0.71030092592592053</v>
      </c>
      <c r="I192" s="5" t="s">
        <v>9</v>
      </c>
      <c r="J192" s="2" t="s">
        <v>5</v>
      </c>
      <c r="K192" s="3">
        <f t="shared" si="4"/>
        <v>0.71045138888888348</v>
      </c>
      <c r="L192" s="27">
        <v>0.70208333333332795</v>
      </c>
      <c r="M192" s="49" t="s">
        <v>10</v>
      </c>
      <c r="N192" s="49">
        <v>8166</v>
      </c>
      <c r="O192" s="46" t="s">
        <v>25</v>
      </c>
      <c r="P192" s="46"/>
      <c r="Q192" s="46"/>
      <c r="R192" s="46"/>
      <c r="S192" s="46"/>
      <c r="T192" s="46"/>
      <c r="U192" s="46"/>
      <c r="V192" s="46"/>
      <c r="W192" s="46"/>
      <c r="X192" s="46"/>
      <c r="Y192" s="46"/>
    </row>
    <row r="193" spans="2:25" x14ac:dyDescent="0.25">
      <c r="B193" s="44"/>
      <c r="C193" s="44" t="s">
        <v>25</v>
      </c>
      <c r="D193" s="41">
        <v>7173</v>
      </c>
      <c r="E193" s="2" t="s">
        <v>5</v>
      </c>
      <c r="F193" s="19">
        <v>0.70416666666666095</v>
      </c>
      <c r="G193" s="11"/>
      <c r="H193" s="3">
        <f t="shared" si="5"/>
        <v>0.71238425925925353</v>
      </c>
      <c r="I193" s="5" t="s">
        <v>10</v>
      </c>
      <c r="J193" s="2" t="s">
        <v>4</v>
      </c>
      <c r="K193" s="3">
        <f t="shared" si="4"/>
        <v>0.71253472222221648</v>
      </c>
      <c r="L193" s="23">
        <v>0.70416666666666095</v>
      </c>
      <c r="M193" s="49" t="s">
        <v>9</v>
      </c>
      <c r="N193" s="49">
        <v>6166</v>
      </c>
      <c r="O193" s="46" t="s">
        <v>25</v>
      </c>
      <c r="P193" s="46"/>
      <c r="Q193" s="46"/>
      <c r="R193" s="46"/>
      <c r="S193" s="46"/>
      <c r="T193" s="46"/>
      <c r="U193" s="46"/>
      <c r="V193" s="46"/>
      <c r="W193" s="46"/>
      <c r="X193" s="46"/>
      <c r="Y193" s="46"/>
    </row>
    <row r="194" spans="2:25" x14ac:dyDescent="0.25">
      <c r="B194" s="44"/>
      <c r="C194" s="44" t="s">
        <v>25</v>
      </c>
      <c r="D194" s="41">
        <v>5173</v>
      </c>
      <c r="E194" s="2" t="s">
        <v>4</v>
      </c>
      <c r="F194" s="20">
        <v>0.70624999999999405</v>
      </c>
      <c r="G194" s="11"/>
      <c r="H194" s="3">
        <f t="shared" si="5"/>
        <v>0.71446759259258663</v>
      </c>
      <c r="I194" s="5" t="s">
        <v>9</v>
      </c>
      <c r="J194" s="2" t="s">
        <v>5</v>
      </c>
      <c r="K194" s="3">
        <f t="shared" si="4"/>
        <v>0.71461805555554958</v>
      </c>
      <c r="L194" s="24">
        <v>0.70624999999999405</v>
      </c>
      <c r="M194" s="49" t="s">
        <v>10</v>
      </c>
      <c r="N194" s="49">
        <v>8168</v>
      </c>
      <c r="O194" s="46" t="s">
        <v>25</v>
      </c>
      <c r="P194" s="46"/>
      <c r="Q194" s="46"/>
      <c r="R194" s="46"/>
      <c r="S194" s="46"/>
      <c r="T194" s="46"/>
      <c r="U194" s="46"/>
      <c r="V194" s="46"/>
      <c r="W194" s="46"/>
      <c r="X194" s="46"/>
      <c r="Y194" s="46"/>
    </row>
    <row r="195" spans="2:25" x14ac:dyDescent="0.25">
      <c r="B195" s="44"/>
      <c r="C195" s="44" t="s">
        <v>25</v>
      </c>
      <c r="D195" s="41">
        <v>7175</v>
      </c>
      <c r="E195" s="2" t="s">
        <v>5</v>
      </c>
      <c r="F195" s="26">
        <v>0.70833333333332804</v>
      </c>
      <c r="G195" s="11"/>
      <c r="H195" s="3">
        <f t="shared" si="5"/>
        <v>0.71655092592592062</v>
      </c>
      <c r="I195" s="5" t="s">
        <v>10</v>
      </c>
      <c r="J195" s="2" t="s">
        <v>4</v>
      </c>
      <c r="K195" s="3">
        <f t="shared" si="4"/>
        <v>0.71670138888888357</v>
      </c>
      <c r="L195" s="14">
        <v>0.70833333333332804</v>
      </c>
      <c r="M195" s="49" t="s">
        <v>9</v>
      </c>
      <c r="N195" s="49">
        <v>6168</v>
      </c>
      <c r="O195" s="46" t="s">
        <v>25</v>
      </c>
      <c r="P195" s="46"/>
      <c r="Q195" s="46"/>
      <c r="R195" s="46"/>
      <c r="S195" s="46"/>
      <c r="T195" s="46"/>
      <c r="U195" s="46"/>
      <c r="V195" s="46"/>
      <c r="W195" s="46"/>
      <c r="X195" s="46"/>
      <c r="Y195" s="46"/>
    </row>
    <row r="196" spans="2:25" x14ac:dyDescent="0.25">
      <c r="B196" s="44"/>
      <c r="C196" s="44" t="s">
        <v>25</v>
      </c>
      <c r="D196" s="41">
        <v>5175</v>
      </c>
      <c r="E196" s="2" t="s">
        <v>4</v>
      </c>
      <c r="F196" s="21">
        <v>0.71041666666666103</v>
      </c>
      <c r="G196" s="11"/>
      <c r="H196" s="3">
        <f t="shared" si="5"/>
        <v>0.71863425925925362</v>
      </c>
      <c r="I196" s="5" t="s">
        <v>9</v>
      </c>
      <c r="J196" s="2" t="s">
        <v>5</v>
      </c>
      <c r="K196" s="3">
        <f t="shared" ref="K196:K259" si="6">L196+$V$4</f>
        <v>0.71878472222221657</v>
      </c>
      <c r="L196" s="17">
        <v>0.71041666666666103</v>
      </c>
      <c r="M196" s="49" t="s">
        <v>10</v>
      </c>
      <c r="N196" s="49">
        <v>8170</v>
      </c>
      <c r="O196" s="46" t="s">
        <v>25</v>
      </c>
      <c r="P196" s="46"/>
      <c r="Q196" s="46"/>
      <c r="R196" s="46"/>
      <c r="S196" s="46"/>
      <c r="T196" s="46"/>
      <c r="U196" s="46"/>
      <c r="V196" s="46"/>
      <c r="W196" s="46"/>
      <c r="X196" s="46"/>
      <c r="Y196" s="46"/>
    </row>
    <row r="197" spans="2:25" x14ac:dyDescent="0.25">
      <c r="B197" s="44"/>
      <c r="C197" s="44" t="s">
        <v>25</v>
      </c>
      <c r="D197" s="41">
        <v>7177</v>
      </c>
      <c r="E197" s="2" t="s">
        <v>5</v>
      </c>
      <c r="F197" s="27">
        <v>0.71249999999999403</v>
      </c>
      <c r="G197" s="11"/>
      <c r="H197" s="3">
        <f t="shared" si="5"/>
        <v>0.72071759259258661</v>
      </c>
      <c r="I197" s="5" t="s">
        <v>10</v>
      </c>
      <c r="J197" s="2" t="s">
        <v>4</v>
      </c>
      <c r="K197" s="3">
        <f t="shared" si="6"/>
        <v>0.72086805555554956</v>
      </c>
      <c r="L197" s="25">
        <v>0.71249999999999403</v>
      </c>
      <c r="M197" s="49" t="s">
        <v>9</v>
      </c>
      <c r="N197" s="49">
        <v>6170</v>
      </c>
      <c r="O197" s="46" t="s">
        <v>25</v>
      </c>
      <c r="P197" s="46"/>
      <c r="Q197" s="46"/>
      <c r="R197" s="46"/>
      <c r="S197" s="46"/>
      <c r="T197" s="46"/>
      <c r="U197" s="46"/>
      <c r="V197" s="46"/>
      <c r="W197" s="46"/>
      <c r="X197" s="46"/>
      <c r="Y197" s="46"/>
    </row>
    <row r="198" spans="2:25" x14ac:dyDescent="0.25">
      <c r="B198" s="44"/>
      <c r="C198" s="44" t="s">
        <v>25</v>
      </c>
      <c r="D198" s="41">
        <v>5177</v>
      </c>
      <c r="E198" s="2" t="s">
        <v>4</v>
      </c>
      <c r="F198" s="23">
        <v>0.71458333333332702</v>
      </c>
      <c r="G198" s="11"/>
      <c r="H198" s="3">
        <f t="shared" si="5"/>
        <v>0.7228009259259196</v>
      </c>
      <c r="I198" s="5" t="s">
        <v>9</v>
      </c>
      <c r="J198" s="2" t="s">
        <v>5</v>
      </c>
      <c r="K198" s="3">
        <f t="shared" si="6"/>
        <v>0.72295138888888255</v>
      </c>
      <c r="L198" s="19">
        <v>0.71458333333332702</v>
      </c>
      <c r="M198" s="49" t="s">
        <v>10</v>
      </c>
      <c r="N198" s="49">
        <v>8172</v>
      </c>
      <c r="O198" s="46" t="s">
        <v>25</v>
      </c>
      <c r="P198" s="46"/>
      <c r="Q198" s="46"/>
      <c r="R198" s="46"/>
      <c r="S198" s="46"/>
      <c r="T198" s="46"/>
      <c r="U198" s="46"/>
      <c r="V198" s="46"/>
      <c r="W198" s="46"/>
      <c r="X198" s="46"/>
      <c r="Y198" s="46"/>
    </row>
    <row r="199" spans="2:25" x14ac:dyDescent="0.25">
      <c r="B199" s="44"/>
      <c r="C199" s="44" t="s">
        <v>25</v>
      </c>
      <c r="D199" s="41">
        <v>7179</v>
      </c>
      <c r="E199" s="2" t="s">
        <v>5</v>
      </c>
      <c r="F199" s="24">
        <v>0.71666666666666001</v>
      </c>
      <c r="G199" s="11"/>
      <c r="H199" s="3">
        <f t="shared" si="5"/>
        <v>0.72488425925925259</v>
      </c>
      <c r="I199" s="5" t="s">
        <v>10</v>
      </c>
      <c r="J199" s="2" t="s">
        <v>4</v>
      </c>
      <c r="K199" s="3">
        <f t="shared" si="6"/>
        <v>0.72503472222221554</v>
      </c>
      <c r="L199" s="20">
        <v>0.71666666666666001</v>
      </c>
      <c r="M199" s="49" t="s">
        <v>9</v>
      </c>
      <c r="N199" s="49">
        <v>6172</v>
      </c>
      <c r="O199" s="46" t="s">
        <v>25</v>
      </c>
      <c r="P199" s="46"/>
      <c r="Q199" s="46"/>
      <c r="R199" s="46"/>
      <c r="S199" s="46"/>
      <c r="T199" s="46"/>
      <c r="U199" s="46"/>
      <c r="V199" s="46"/>
      <c r="W199" s="46"/>
      <c r="X199" s="46"/>
      <c r="Y199" s="46"/>
    </row>
    <row r="200" spans="2:25" x14ac:dyDescent="0.25">
      <c r="B200" s="44"/>
      <c r="C200" s="44" t="s">
        <v>25</v>
      </c>
      <c r="D200" s="41">
        <v>5179</v>
      </c>
      <c r="E200" s="2" t="s">
        <v>4</v>
      </c>
      <c r="F200" s="14">
        <v>0.718749999999994</v>
      </c>
      <c r="G200" s="11"/>
      <c r="H200" s="3">
        <f t="shared" si="5"/>
        <v>0.72696759259258659</v>
      </c>
      <c r="I200" s="5" t="s">
        <v>9</v>
      </c>
      <c r="J200" s="2" t="s">
        <v>5</v>
      </c>
      <c r="K200" s="3">
        <f t="shared" si="6"/>
        <v>0.72711805555554954</v>
      </c>
      <c r="L200" s="26">
        <v>0.718749999999994</v>
      </c>
      <c r="M200" s="49" t="s">
        <v>10</v>
      </c>
      <c r="N200" s="49">
        <v>8174</v>
      </c>
      <c r="O200" s="46" t="s">
        <v>25</v>
      </c>
      <c r="P200" s="46"/>
      <c r="Q200" s="46"/>
      <c r="R200" s="46"/>
      <c r="S200" s="46"/>
      <c r="T200" s="46"/>
      <c r="U200" s="46"/>
      <c r="V200" s="46"/>
      <c r="W200" s="46"/>
      <c r="X200" s="46"/>
      <c r="Y200" s="46"/>
    </row>
    <row r="201" spans="2:25" x14ac:dyDescent="0.25">
      <c r="B201" s="44"/>
      <c r="C201" s="44" t="s">
        <v>25</v>
      </c>
      <c r="D201" s="41">
        <v>7181</v>
      </c>
      <c r="E201" s="2" t="s">
        <v>5</v>
      </c>
      <c r="F201" s="17">
        <v>0.720833333333327</v>
      </c>
      <c r="G201" s="11"/>
      <c r="H201" s="3">
        <f t="shared" si="5"/>
        <v>0.72905092592591958</v>
      </c>
      <c r="I201" s="5" t="s">
        <v>10</v>
      </c>
      <c r="J201" s="2" t="s">
        <v>4</v>
      </c>
      <c r="K201" s="3">
        <f t="shared" si="6"/>
        <v>0.72920138888888253</v>
      </c>
      <c r="L201" s="21">
        <v>0.720833333333327</v>
      </c>
      <c r="M201" s="49" t="s">
        <v>9</v>
      </c>
      <c r="N201" s="49">
        <v>6174</v>
      </c>
      <c r="O201" s="46" t="s">
        <v>25</v>
      </c>
      <c r="P201" s="46"/>
      <c r="Q201" s="46"/>
      <c r="R201" s="46"/>
      <c r="S201" s="46"/>
      <c r="T201" s="46"/>
      <c r="U201" s="46"/>
      <c r="V201" s="46"/>
      <c r="W201" s="46"/>
      <c r="X201" s="46"/>
      <c r="Y201" s="46"/>
    </row>
    <row r="202" spans="2:25" x14ac:dyDescent="0.25">
      <c r="B202" s="44"/>
      <c r="C202" s="44" t="s">
        <v>25</v>
      </c>
      <c r="D202" s="41">
        <v>5181</v>
      </c>
      <c r="E202" s="2" t="s">
        <v>4</v>
      </c>
      <c r="F202" s="25">
        <v>0.72291666666665999</v>
      </c>
      <c r="G202" s="11"/>
      <c r="H202" s="3">
        <f t="shared" si="5"/>
        <v>0.73113425925925257</v>
      </c>
      <c r="I202" s="5" t="s">
        <v>9</v>
      </c>
      <c r="J202" s="2" t="s">
        <v>5</v>
      </c>
      <c r="K202" s="3">
        <f t="shared" si="6"/>
        <v>0.73128472222221552</v>
      </c>
      <c r="L202" s="27">
        <v>0.72291666666665999</v>
      </c>
      <c r="M202" s="49" t="s">
        <v>10</v>
      </c>
      <c r="N202" s="49">
        <v>8176</v>
      </c>
      <c r="O202" s="46" t="s">
        <v>25</v>
      </c>
      <c r="P202" s="46"/>
      <c r="Q202" s="46"/>
      <c r="R202" s="46"/>
      <c r="S202" s="46"/>
      <c r="T202" s="46"/>
      <c r="U202" s="46"/>
      <c r="V202" s="46"/>
      <c r="W202" s="46"/>
      <c r="X202" s="46"/>
      <c r="Y202" s="46"/>
    </row>
    <row r="203" spans="2:25" x14ac:dyDescent="0.25">
      <c r="B203" s="44"/>
      <c r="C203" s="44" t="s">
        <v>25</v>
      </c>
      <c r="D203" s="41">
        <v>7183</v>
      </c>
      <c r="E203" s="2" t="s">
        <v>5</v>
      </c>
      <c r="F203" s="19">
        <v>0.72499999999999298</v>
      </c>
      <c r="G203" s="11"/>
      <c r="H203" s="3">
        <f t="shared" si="5"/>
        <v>0.73321759259258557</v>
      </c>
      <c r="I203" s="5" t="s">
        <v>10</v>
      </c>
      <c r="J203" s="2" t="s">
        <v>4</v>
      </c>
      <c r="K203" s="3">
        <f t="shared" si="6"/>
        <v>0.73336805555554851</v>
      </c>
      <c r="L203" s="23">
        <v>0.72499999999999298</v>
      </c>
      <c r="M203" s="49" t="s">
        <v>9</v>
      </c>
      <c r="N203" s="49">
        <v>6176</v>
      </c>
      <c r="O203" s="46" t="s">
        <v>25</v>
      </c>
      <c r="P203" s="46"/>
      <c r="Q203" s="46"/>
      <c r="R203" s="46"/>
      <c r="S203" s="46"/>
      <c r="T203" s="46"/>
      <c r="U203" s="46"/>
      <c r="V203" s="46"/>
      <c r="W203" s="46"/>
      <c r="X203" s="46"/>
      <c r="Y203" s="46"/>
    </row>
    <row r="204" spans="2:25" x14ac:dyDescent="0.25">
      <c r="B204" s="44"/>
      <c r="C204" s="44" t="s">
        <v>25</v>
      </c>
      <c r="D204" s="41">
        <v>5183</v>
      </c>
      <c r="E204" s="2" t="s">
        <v>4</v>
      </c>
      <c r="F204" s="20">
        <v>0.72708333333332598</v>
      </c>
      <c r="G204" s="11"/>
      <c r="H204" s="3">
        <f t="shared" ref="H204:H267" si="7">F204+$V$3</f>
        <v>0.73530092592591856</v>
      </c>
      <c r="I204" s="5" t="s">
        <v>9</v>
      </c>
      <c r="J204" s="2" t="s">
        <v>5</v>
      </c>
      <c r="K204" s="3">
        <f t="shared" si="6"/>
        <v>0.73545138888888151</v>
      </c>
      <c r="L204" s="24">
        <v>0.72708333333332598</v>
      </c>
      <c r="M204" s="49" t="s">
        <v>10</v>
      </c>
      <c r="N204" s="49">
        <v>8178</v>
      </c>
      <c r="O204" s="46" t="s">
        <v>25</v>
      </c>
      <c r="P204" s="46"/>
      <c r="Q204" s="46"/>
      <c r="R204" s="46"/>
      <c r="S204" s="46"/>
      <c r="T204" s="46"/>
      <c r="U204" s="46"/>
      <c r="V204" s="46"/>
      <c r="W204" s="46"/>
      <c r="X204" s="46"/>
      <c r="Y204" s="46"/>
    </row>
    <row r="205" spans="2:25" x14ac:dyDescent="0.25">
      <c r="B205" s="44"/>
      <c r="C205" s="44" t="s">
        <v>25</v>
      </c>
      <c r="D205" s="41">
        <v>7185</v>
      </c>
      <c r="E205" s="2" t="s">
        <v>5</v>
      </c>
      <c r="F205" s="26">
        <v>0.72916666666665997</v>
      </c>
      <c r="G205" s="11"/>
      <c r="H205" s="3">
        <f t="shared" si="7"/>
        <v>0.73738425925925255</v>
      </c>
      <c r="I205" s="5" t="s">
        <v>10</v>
      </c>
      <c r="J205" s="2" t="s">
        <v>4</v>
      </c>
      <c r="K205" s="3">
        <f t="shared" si="6"/>
        <v>0.7375347222222155</v>
      </c>
      <c r="L205" s="14">
        <v>0.72916666666665997</v>
      </c>
      <c r="M205" s="49" t="s">
        <v>9</v>
      </c>
      <c r="N205" s="49">
        <v>6178</v>
      </c>
      <c r="O205" s="46" t="s">
        <v>25</v>
      </c>
      <c r="P205" s="46"/>
      <c r="Q205" s="46"/>
      <c r="R205" s="46"/>
      <c r="S205" s="46"/>
      <c r="T205" s="46"/>
      <c r="U205" s="46"/>
      <c r="V205" s="46"/>
      <c r="W205" s="46"/>
      <c r="X205" s="46"/>
      <c r="Y205" s="46"/>
    </row>
    <row r="206" spans="2:25" x14ac:dyDescent="0.25">
      <c r="B206" s="44"/>
      <c r="C206" s="44" t="s">
        <v>25</v>
      </c>
      <c r="D206" s="41">
        <v>5185</v>
      </c>
      <c r="E206" s="2" t="s">
        <v>4</v>
      </c>
      <c r="F206" s="21">
        <v>0.73124999999999296</v>
      </c>
      <c r="G206" s="11"/>
      <c r="H206" s="3">
        <f t="shared" si="7"/>
        <v>0.73946759259258554</v>
      </c>
      <c r="I206" s="5" t="s">
        <v>9</v>
      </c>
      <c r="J206" s="2" t="s">
        <v>5</v>
      </c>
      <c r="K206" s="3">
        <f t="shared" si="6"/>
        <v>0.73961805555554849</v>
      </c>
      <c r="L206" s="17">
        <v>0.73124999999999296</v>
      </c>
      <c r="M206" s="49" t="s">
        <v>10</v>
      </c>
      <c r="N206" s="49">
        <v>8180</v>
      </c>
      <c r="O206" s="46" t="s">
        <v>25</v>
      </c>
      <c r="P206" s="46"/>
      <c r="Q206" s="46"/>
      <c r="R206" s="46"/>
      <c r="S206" s="46"/>
      <c r="T206" s="46"/>
      <c r="U206" s="46"/>
      <c r="V206" s="46"/>
      <c r="W206" s="46"/>
      <c r="X206" s="46"/>
      <c r="Y206" s="46"/>
    </row>
    <row r="207" spans="2:25" x14ac:dyDescent="0.25">
      <c r="B207" s="44"/>
      <c r="C207" s="44" t="s">
        <v>25</v>
      </c>
      <c r="D207" s="41">
        <v>7187</v>
      </c>
      <c r="E207" s="2" t="s">
        <v>5</v>
      </c>
      <c r="F207" s="27">
        <v>0.73333333333332595</v>
      </c>
      <c r="G207" s="11"/>
      <c r="H207" s="3">
        <f t="shared" si="7"/>
        <v>0.74155092592591854</v>
      </c>
      <c r="I207" s="5" t="s">
        <v>10</v>
      </c>
      <c r="J207" s="2" t="s">
        <v>4</v>
      </c>
      <c r="K207" s="3">
        <f t="shared" si="6"/>
        <v>0.74170138888888149</v>
      </c>
      <c r="L207" s="25">
        <v>0.73333333333332595</v>
      </c>
      <c r="M207" s="49" t="s">
        <v>9</v>
      </c>
      <c r="N207" s="49">
        <v>6180</v>
      </c>
      <c r="O207" s="46" t="s">
        <v>25</v>
      </c>
      <c r="P207" s="46"/>
      <c r="Q207" s="46"/>
      <c r="R207" s="46"/>
      <c r="S207" s="46"/>
      <c r="T207" s="46"/>
      <c r="U207" s="46"/>
      <c r="V207" s="46"/>
      <c r="W207" s="46"/>
      <c r="X207" s="46"/>
      <c r="Y207" s="46"/>
    </row>
    <row r="208" spans="2:25" x14ac:dyDescent="0.25">
      <c r="B208" s="44"/>
      <c r="C208" s="44" t="s">
        <v>25</v>
      </c>
      <c r="D208" s="41">
        <v>5187</v>
      </c>
      <c r="E208" s="2" t="s">
        <v>4</v>
      </c>
      <c r="F208" s="23">
        <v>0.73541666666665895</v>
      </c>
      <c r="G208" s="11"/>
      <c r="H208" s="3">
        <f t="shared" si="7"/>
        <v>0.74363425925925153</v>
      </c>
      <c r="I208" s="5" t="s">
        <v>9</v>
      </c>
      <c r="J208" s="2" t="s">
        <v>5</v>
      </c>
      <c r="K208" s="3">
        <f t="shared" si="6"/>
        <v>0.74378472222221448</v>
      </c>
      <c r="L208" s="19">
        <v>0.73541666666665895</v>
      </c>
      <c r="M208" s="49" t="s">
        <v>10</v>
      </c>
      <c r="N208" s="49">
        <v>8182</v>
      </c>
      <c r="O208" s="46" t="s">
        <v>25</v>
      </c>
      <c r="P208" s="46"/>
      <c r="Q208" s="46"/>
      <c r="R208" s="46"/>
      <c r="S208" s="46"/>
      <c r="T208" s="46"/>
      <c r="U208" s="46"/>
      <c r="V208" s="46"/>
      <c r="W208" s="46"/>
      <c r="X208" s="46"/>
      <c r="Y208" s="46"/>
    </row>
    <row r="209" spans="2:25" x14ac:dyDescent="0.25">
      <c r="B209" s="44"/>
      <c r="C209" s="44" t="s">
        <v>25</v>
      </c>
      <c r="D209" s="41">
        <v>7189</v>
      </c>
      <c r="E209" s="2" t="s">
        <v>5</v>
      </c>
      <c r="F209" s="24">
        <v>0.73749999999999305</v>
      </c>
      <c r="G209" s="11"/>
      <c r="H209" s="3">
        <f t="shared" si="7"/>
        <v>0.74571759259258563</v>
      </c>
      <c r="I209" s="5" t="s">
        <v>10</v>
      </c>
      <c r="J209" s="2" t="s">
        <v>4</v>
      </c>
      <c r="K209" s="3">
        <f t="shared" si="6"/>
        <v>0.74586805555554858</v>
      </c>
      <c r="L209" s="20">
        <v>0.73749999999999305</v>
      </c>
      <c r="M209" s="49" t="s">
        <v>9</v>
      </c>
      <c r="N209" s="49">
        <v>6182</v>
      </c>
      <c r="O209" s="46" t="s">
        <v>25</v>
      </c>
      <c r="P209" s="46"/>
      <c r="Q209" s="46"/>
      <c r="R209" s="46"/>
      <c r="S209" s="46"/>
      <c r="T209" s="46"/>
      <c r="U209" s="46"/>
      <c r="V209" s="46"/>
      <c r="W209" s="46"/>
      <c r="X209" s="46"/>
      <c r="Y209" s="46"/>
    </row>
    <row r="210" spans="2:25" x14ac:dyDescent="0.25">
      <c r="B210" s="44"/>
      <c r="C210" s="44" t="s">
        <v>25</v>
      </c>
      <c r="D210" s="41">
        <v>5189</v>
      </c>
      <c r="E210" s="2" t="s">
        <v>4</v>
      </c>
      <c r="F210" s="14">
        <v>0.73958333333332604</v>
      </c>
      <c r="G210" s="11"/>
      <c r="H210" s="3">
        <f t="shared" si="7"/>
        <v>0.74780092592591862</v>
      </c>
      <c r="I210" s="5" t="s">
        <v>9</v>
      </c>
      <c r="J210" s="2" t="s">
        <v>5</v>
      </c>
      <c r="K210" s="3">
        <f t="shared" si="6"/>
        <v>0.74795138888888157</v>
      </c>
      <c r="L210" s="26">
        <v>0.73958333333332604</v>
      </c>
      <c r="M210" s="49" t="s">
        <v>10</v>
      </c>
      <c r="N210" s="49">
        <v>8184</v>
      </c>
      <c r="O210" s="46" t="s">
        <v>25</v>
      </c>
      <c r="P210" s="46"/>
      <c r="Q210" s="46"/>
      <c r="R210" s="46"/>
      <c r="S210" s="46"/>
      <c r="T210" s="46"/>
      <c r="U210" s="46"/>
      <c r="V210" s="46"/>
      <c r="W210" s="46"/>
      <c r="X210" s="46"/>
      <c r="Y210" s="46"/>
    </row>
    <row r="211" spans="2:25" x14ac:dyDescent="0.25">
      <c r="B211" s="44"/>
      <c r="C211" s="44" t="s">
        <v>25</v>
      </c>
      <c r="D211" s="41">
        <v>7191</v>
      </c>
      <c r="E211" s="2" t="s">
        <v>5</v>
      </c>
      <c r="F211" s="17">
        <v>0.74166666666665904</v>
      </c>
      <c r="G211" s="11"/>
      <c r="H211" s="3">
        <f t="shared" si="7"/>
        <v>0.74988425925925162</v>
      </c>
      <c r="I211" s="5" t="s">
        <v>10</v>
      </c>
      <c r="J211" s="2" t="s">
        <v>4</v>
      </c>
      <c r="K211" s="3">
        <f t="shared" si="6"/>
        <v>0.75003472222221457</v>
      </c>
      <c r="L211" s="21">
        <v>0.74166666666665904</v>
      </c>
      <c r="M211" s="49" t="s">
        <v>9</v>
      </c>
      <c r="N211" s="49">
        <v>6184</v>
      </c>
      <c r="O211" s="46" t="s">
        <v>25</v>
      </c>
      <c r="P211" s="46"/>
      <c r="Q211" s="46"/>
      <c r="R211" s="46"/>
      <c r="S211" s="46"/>
      <c r="T211" s="46"/>
      <c r="U211" s="46"/>
      <c r="V211" s="46"/>
      <c r="W211" s="46"/>
      <c r="X211" s="46"/>
      <c r="Y211" s="46"/>
    </row>
    <row r="212" spans="2:25" x14ac:dyDescent="0.25">
      <c r="B212" s="44"/>
      <c r="C212" s="44" t="s">
        <v>25</v>
      </c>
      <c r="D212" s="41">
        <v>5191</v>
      </c>
      <c r="E212" s="2" t="s">
        <v>4</v>
      </c>
      <c r="F212" s="25">
        <v>0.74374999999999203</v>
      </c>
      <c r="G212" s="11"/>
      <c r="H212" s="3">
        <f t="shared" si="7"/>
        <v>0.75196759259258461</v>
      </c>
      <c r="I212" s="5" t="s">
        <v>9</v>
      </c>
      <c r="J212" s="2" t="s">
        <v>5</v>
      </c>
      <c r="K212" s="3">
        <f t="shared" si="6"/>
        <v>0.75211805555554756</v>
      </c>
      <c r="L212" s="27">
        <v>0.74374999999999203</v>
      </c>
      <c r="M212" s="49" t="s">
        <v>10</v>
      </c>
      <c r="N212" s="49">
        <v>8186</v>
      </c>
      <c r="O212" s="46" t="s">
        <v>25</v>
      </c>
      <c r="P212" s="46"/>
      <c r="Q212" s="46"/>
      <c r="R212" s="46"/>
      <c r="S212" s="46"/>
      <c r="T212" s="46"/>
      <c r="U212" s="46"/>
      <c r="V212" s="46"/>
      <c r="W212" s="46"/>
      <c r="X212" s="46"/>
      <c r="Y212" s="46"/>
    </row>
    <row r="213" spans="2:25" x14ac:dyDescent="0.25">
      <c r="B213" s="44"/>
      <c r="C213" s="44" t="s">
        <v>25</v>
      </c>
      <c r="D213" s="41">
        <v>7193</v>
      </c>
      <c r="E213" s="2" t="s">
        <v>5</v>
      </c>
      <c r="F213" s="19">
        <v>0.74583333333332502</v>
      </c>
      <c r="G213" s="11"/>
      <c r="H213" s="3">
        <f t="shared" si="7"/>
        <v>0.7540509259259176</v>
      </c>
      <c r="I213" s="5" t="s">
        <v>10</v>
      </c>
      <c r="J213" s="2" t="s">
        <v>4</v>
      </c>
      <c r="K213" s="3">
        <f t="shared" si="6"/>
        <v>0.75420138888888055</v>
      </c>
      <c r="L213" s="23">
        <v>0.74583333333332502</v>
      </c>
      <c r="M213" s="49" t="s">
        <v>9</v>
      </c>
      <c r="N213" s="49">
        <v>6186</v>
      </c>
      <c r="O213" s="46" t="s">
        <v>25</v>
      </c>
      <c r="P213" s="46"/>
      <c r="Q213" s="46"/>
      <c r="R213" s="46"/>
      <c r="S213" s="46"/>
      <c r="T213" s="46"/>
      <c r="U213" s="46"/>
      <c r="V213" s="46"/>
      <c r="W213" s="46"/>
      <c r="X213" s="46"/>
      <c r="Y213" s="46"/>
    </row>
    <row r="214" spans="2:25" x14ac:dyDescent="0.25">
      <c r="B214" s="44"/>
      <c r="C214" s="44" t="s">
        <v>25</v>
      </c>
      <c r="D214" s="41">
        <v>5193</v>
      </c>
      <c r="E214" s="2" t="s">
        <v>4</v>
      </c>
      <c r="F214" s="20">
        <v>0.74791666666665901</v>
      </c>
      <c r="G214" s="11"/>
      <c r="H214" s="3">
        <f t="shared" si="7"/>
        <v>0.7561342592592516</v>
      </c>
      <c r="I214" s="5" t="s">
        <v>9</v>
      </c>
      <c r="J214" s="2" t="s">
        <v>5</v>
      </c>
      <c r="K214" s="3">
        <f t="shared" si="6"/>
        <v>0.75628472222221454</v>
      </c>
      <c r="L214" s="24">
        <v>0.74791666666665901</v>
      </c>
      <c r="M214" s="49" t="s">
        <v>10</v>
      </c>
      <c r="N214" s="49">
        <v>8188</v>
      </c>
      <c r="O214" s="46" t="s">
        <v>25</v>
      </c>
      <c r="P214" s="46"/>
      <c r="Q214" s="46"/>
      <c r="R214" s="46"/>
      <c r="S214" s="46"/>
      <c r="T214" s="46"/>
      <c r="U214" s="46"/>
      <c r="V214" s="46"/>
      <c r="W214" s="46"/>
      <c r="X214" s="46"/>
      <c r="Y214" s="46"/>
    </row>
    <row r="215" spans="2:25" x14ac:dyDescent="0.25">
      <c r="B215" s="44"/>
      <c r="C215" s="44" t="s">
        <v>25</v>
      </c>
      <c r="D215" s="41">
        <v>7195</v>
      </c>
      <c r="E215" s="2" t="s">
        <v>5</v>
      </c>
      <c r="F215" s="26">
        <v>0.74999999999999201</v>
      </c>
      <c r="G215" s="11"/>
      <c r="H215" s="3">
        <f t="shared" si="7"/>
        <v>0.75821759259258459</v>
      </c>
      <c r="I215" s="5" t="s">
        <v>10</v>
      </c>
      <c r="J215" s="2" t="s">
        <v>4</v>
      </c>
      <c r="K215" s="3">
        <f t="shared" si="6"/>
        <v>0.75836805555554754</v>
      </c>
      <c r="L215" s="14">
        <v>0.74999999999999201</v>
      </c>
      <c r="M215" s="49" t="s">
        <v>9</v>
      </c>
      <c r="N215" s="49">
        <v>6188</v>
      </c>
      <c r="O215" s="46" t="s">
        <v>25</v>
      </c>
      <c r="P215" s="46"/>
      <c r="Q215" s="46"/>
      <c r="R215" s="46"/>
      <c r="S215" s="46"/>
      <c r="T215" s="46"/>
      <c r="U215" s="46"/>
      <c r="V215" s="46"/>
      <c r="W215" s="46"/>
      <c r="X215" s="46"/>
      <c r="Y215" s="46"/>
    </row>
    <row r="216" spans="2:25" x14ac:dyDescent="0.25">
      <c r="B216" s="44"/>
      <c r="C216" s="44" t="s">
        <v>25</v>
      </c>
      <c r="D216" s="41">
        <v>5195</v>
      </c>
      <c r="E216" s="2" t="s">
        <v>4</v>
      </c>
      <c r="F216" s="21">
        <v>0.752083333333325</v>
      </c>
      <c r="G216" s="11"/>
      <c r="H216" s="3">
        <f t="shared" si="7"/>
        <v>0.76030092592591758</v>
      </c>
      <c r="I216" s="5" t="s">
        <v>9</v>
      </c>
      <c r="J216" s="2" t="s">
        <v>5</v>
      </c>
      <c r="K216" s="3">
        <f t="shared" si="6"/>
        <v>0.76045138888888053</v>
      </c>
      <c r="L216" s="17">
        <v>0.752083333333325</v>
      </c>
      <c r="M216" s="49" t="s">
        <v>10</v>
      </c>
      <c r="N216" s="49">
        <v>8190</v>
      </c>
      <c r="O216" s="46" t="s">
        <v>25</v>
      </c>
      <c r="P216" s="46"/>
      <c r="Q216" s="46"/>
      <c r="R216" s="46"/>
      <c r="S216" s="46"/>
      <c r="T216" s="46"/>
      <c r="U216" s="46"/>
      <c r="V216" s="46"/>
      <c r="W216" s="46"/>
      <c r="X216" s="46"/>
      <c r="Y216" s="46"/>
    </row>
    <row r="217" spans="2:25" x14ac:dyDescent="0.25">
      <c r="B217" s="44"/>
      <c r="C217" s="44" t="s">
        <v>25</v>
      </c>
      <c r="D217" s="41">
        <v>7197</v>
      </c>
      <c r="E217" s="2" t="s">
        <v>5</v>
      </c>
      <c r="F217" s="27">
        <v>0.75416666666665799</v>
      </c>
      <c r="G217" s="11"/>
      <c r="H217" s="3">
        <f t="shared" si="7"/>
        <v>0.76238425925925057</v>
      </c>
      <c r="I217" s="5" t="s">
        <v>10</v>
      </c>
      <c r="J217" s="2" t="s">
        <v>4</v>
      </c>
      <c r="K217" s="3">
        <f t="shared" si="6"/>
        <v>0.76253472222221352</v>
      </c>
      <c r="L217" s="25">
        <v>0.75416666666665799</v>
      </c>
      <c r="M217" s="49" t="s">
        <v>9</v>
      </c>
      <c r="N217" s="49">
        <v>6190</v>
      </c>
      <c r="O217" s="46" t="s">
        <v>25</v>
      </c>
      <c r="P217" s="46"/>
      <c r="Q217" s="46"/>
      <c r="R217" s="46"/>
      <c r="S217" s="46"/>
      <c r="T217" s="46"/>
      <c r="U217" s="46"/>
      <c r="V217" s="46"/>
      <c r="W217" s="46"/>
      <c r="X217" s="46"/>
      <c r="Y217" s="46"/>
    </row>
    <row r="218" spans="2:25" x14ac:dyDescent="0.25">
      <c r="B218" s="44"/>
      <c r="C218" s="44" t="s">
        <v>25</v>
      </c>
      <c r="D218" s="41">
        <v>5197</v>
      </c>
      <c r="E218" s="2" t="s">
        <v>4</v>
      </c>
      <c r="F218" s="23">
        <v>0.75624999999999098</v>
      </c>
      <c r="G218" s="11"/>
      <c r="H218" s="3">
        <f t="shared" si="7"/>
        <v>0.76446759259258357</v>
      </c>
      <c r="I218" s="5" t="s">
        <v>9</v>
      </c>
      <c r="J218" s="2" t="s">
        <v>5</v>
      </c>
      <c r="K218" s="3">
        <f t="shared" si="6"/>
        <v>0.76461805555554652</v>
      </c>
      <c r="L218" s="19">
        <v>0.75624999999999098</v>
      </c>
      <c r="M218" s="49" t="s">
        <v>10</v>
      </c>
      <c r="N218" s="49">
        <v>8192</v>
      </c>
      <c r="O218" s="46" t="s">
        <v>25</v>
      </c>
      <c r="P218" s="46"/>
      <c r="Q218" s="46"/>
      <c r="R218" s="46"/>
      <c r="S218" s="46"/>
      <c r="T218" s="46"/>
      <c r="U218" s="46"/>
      <c r="V218" s="46"/>
      <c r="W218" s="46"/>
      <c r="X218" s="46"/>
      <c r="Y218" s="46"/>
    </row>
    <row r="219" spans="2:25" x14ac:dyDescent="0.25">
      <c r="B219" s="44"/>
      <c r="C219" s="44" t="s">
        <v>25</v>
      </c>
      <c r="D219" s="41">
        <v>7199</v>
      </c>
      <c r="E219" s="2" t="s">
        <v>5</v>
      </c>
      <c r="F219" s="24">
        <v>0.75833333333332498</v>
      </c>
      <c r="G219" s="11"/>
      <c r="H219" s="3">
        <f t="shared" si="7"/>
        <v>0.76655092592591756</v>
      </c>
      <c r="I219" s="5" t="s">
        <v>10</v>
      </c>
      <c r="J219" s="2" t="s">
        <v>4</v>
      </c>
      <c r="K219" s="3">
        <f t="shared" si="6"/>
        <v>0.76670138888888051</v>
      </c>
      <c r="L219" s="20">
        <v>0.75833333333332498</v>
      </c>
      <c r="M219" s="49" t="s">
        <v>9</v>
      </c>
      <c r="N219" s="49">
        <v>6192</v>
      </c>
      <c r="O219" s="46" t="s">
        <v>25</v>
      </c>
      <c r="P219" s="46"/>
      <c r="Q219" s="46"/>
      <c r="R219" s="46"/>
      <c r="S219" s="46"/>
      <c r="T219" s="46"/>
      <c r="U219" s="46"/>
      <c r="V219" s="46"/>
      <c r="W219" s="46"/>
      <c r="X219" s="46"/>
      <c r="Y219" s="46"/>
    </row>
    <row r="220" spans="2:25" x14ac:dyDescent="0.25">
      <c r="B220" s="44"/>
      <c r="C220" s="44" t="s">
        <v>25</v>
      </c>
      <c r="D220" s="41">
        <v>5199</v>
      </c>
      <c r="E220" s="2" t="s">
        <v>4</v>
      </c>
      <c r="F220" s="14">
        <v>0.76041666666665797</v>
      </c>
      <c r="G220" s="11"/>
      <c r="H220" s="3">
        <f t="shared" si="7"/>
        <v>0.76863425925925055</v>
      </c>
      <c r="I220" s="5" t="s">
        <v>9</v>
      </c>
      <c r="J220" s="2" t="s">
        <v>5</v>
      </c>
      <c r="K220" s="3">
        <f t="shared" si="6"/>
        <v>0.7687847222222135</v>
      </c>
      <c r="L220" s="26">
        <v>0.76041666666665797</v>
      </c>
      <c r="M220" s="49" t="s">
        <v>10</v>
      </c>
      <c r="N220" s="49">
        <v>8194</v>
      </c>
      <c r="O220" s="46" t="s">
        <v>25</v>
      </c>
      <c r="P220" s="46"/>
      <c r="Q220" s="46"/>
      <c r="R220" s="46"/>
      <c r="S220" s="46"/>
      <c r="T220" s="46"/>
      <c r="U220" s="46"/>
      <c r="V220" s="46"/>
      <c r="W220" s="46"/>
      <c r="X220" s="46"/>
      <c r="Y220" s="46"/>
    </row>
    <row r="221" spans="2:25" x14ac:dyDescent="0.25">
      <c r="B221" s="44"/>
      <c r="C221" s="44" t="s">
        <v>25</v>
      </c>
      <c r="D221" s="41">
        <v>7201</v>
      </c>
      <c r="E221" s="2" t="s">
        <v>5</v>
      </c>
      <c r="F221" s="17">
        <v>0.76249999999999096</v>
      </c>
      <c r="G221" s="11"/>
      <c r="H221" s="3">
        <f t="shared" si="7"/>
        <v>0.77071759259258354</v>
      </c>
      <c r="I221" s="5" t="s">
        <v>10</v>
      </c>
      <c r="J221" s="2" t="s">
        <v>4</v>
      </c>
      <c r="K221" s="3">
        <f t="shared" si="6"/>
        <v>0.77086805555554649</v>
      </c>
      <c r="L221" s="21">
        <v>0.76249999999999096</v>
      </c>
      <c r="M221" s="49" t="s">
        <v>9</v>
      </c>
      <c r="N221" s="49">
        <v>6194</v>
      </c>
      <c r="O221" s="46" t="s">
        <v>25</v>
      </c>
      <c r="P221" s="46"/>
      <c r="Q221" s="46"/>
      <c r="R221" s="46"/>
      <c r="S221" s="46"/>
      <c r="T221" s="46"/>
      <c r="U221" s="46"/>
      <c r="V221" s="46"/>
      <c r="W221" s="46"/>
      <c r="X221" s="46"/>
      <c r="Y221" s="46"/>
    </row>
    <row r="222" spans="2:25" x14ac:dyDescent="0.25">
      <c r="B222" s="44"/>
      <c r="C222" s="44" t="s">
        <v>25</v>
      </c>
      <c r="D222" s="41">
        <v>5201</v>
      </c>
      <c r="E222" s="2" t="s">
        <v>4</v>
      </c>
      <c r="F222" s="25">
        <v>0.76458333333332396</v>
      </c>
      <c r="G222" s="11"/>
      <c r="H222" s="3">
        <f t="shared" si="7"/>
        <v>0.77280092592591654</v>
      </c>
      <c r="I222" s="5" t="s">
        <v>9</v>
      </c>
      <c r="J222" s="2" t="s">
        <v>5</v>
      </c>
      <c r="K222" s="3">
        <f t="shared" si="6"/>
        <v>0.77295138888887949</v>
      </c>
      <c r="L222" s="27">
        <v>0.76458333333332396</v>
      </c>
      <c r="M222" s="49" t="s">
        <v>10</v>
      </c>
      <c r="N222" s="49">
        <v>8196</v>
      </c>
      <c r="O222" s="46" t="s">
        <v>25</v>
      </c>
      <c r="P222" s="46"/>
      <c r="Q222" s="46"/>
      <c r="R222" s="46"/>
      <c r="S222" s="46"/>
      <c r="T222" s="46"/>
      <c r="U222" s="46"/>
      <c r="V222" s="46"/>
      <c r="W222" s="46"/>
      <c r="X222" s="46"/>
      <c r="Y222" s="46"/>
    </row>
    <row r="223" spans="2:25" x14ac:dyDescent="0.25">
      <c r="B223" s="44"/>
      <c r="C223" s="44" t="s">
        <v>25</v>
      </c>
      <c r="D223" s="41">
        <v>7203</v>
      </c>
      <c r="E223" s="2" t="s">
        <v>5</v>
      </c>
      <c r="F223" s="19">
        <v>0.76666666666665795</v>
      </c>
      <c r="G223" s="11"/>
      <c r="H223" s="3">
        <f t="shared" si="7"/>
        <v>0.77488425925925053</v>
      </c>
      <c r="I223" s="5" t="s">
        <v>10</v>
      </c>
      <c r="J223" s="2" t="s">
        <v>4</v>
      </c>
      <c r="K223" s="3">
        <f t="shared" si="6"/>
        <v>0.77503472222221348</v>
      </c>
      <c r="L223" s="23">
        <v>0.76666666666665795</v>
      </c>
      <c r="M223" s="49" t="s">
        <v>9</v>
      </c>
      <c r="N223" s="49">
        <v>6196</v>
      </c>
      <c r="O223" s="46" t="s">
        <v>25</v>
      </c>
      <c r="P223" s="46"/>
      <c r="Q223" s="46"/>
      <c r="R223" s="46"/>
      <c r="S223" s="46"/>
      <c r="T223" s="46"/>
      <c r="U223" s="46"/>
      <c r="V223" s="46"/>
      <c r="W223" s="46"/>
      <c r="X223" s="46"/>
      <c r="Y223" s="46"/>
    </row>
    <row r="224" spans="2:25" x14ac:dyDescent="0.25">
      <c r="B224" s="44"/>
      <c r="C224" s="44" t="s">
        <v>25</v>
      </c>
      <c r="D224" s="41">
        <v>5203</v>
      </c>
      <c r="E224" s="2" t="s">
        <v>4</v>
      </c>
      <c r="F224" s="20">
        <v>0.76874999999999105</v>
      </c>
      <c r="G224" s="11"/>
      <c r="H224" s="3">
        <f t="shared" si="7"/>
        <v>0.77696759259258363</v>
      </c>
      <c r="I224" s="5" t="s">
        <v>9</v>
      </c>
      <c r="J224" s="2" t="s">
        <v>5</v>
      </c>
      <c r="K224" s="3">
        <f t="shared" si="6"/>
        <v>0.77711805555554658</v>
      </c>
      <c r="L224" s="24">
        <v>0.76874999999999105</v>
      </c>
      <c r="M224" s="49" t="s">
        <v>10</v>
      </c>
      <c r="N224" s="49">
        <v>8198</v>
      </c>
      <c r="O224" s="46" t="s">
        <v>25</v>
      </c>
      <c r="P224" s="46"/>
      <c r="Q224" s="46"/>
      <c r="R224" s="46"/>
      <c r="S224" s="46"/>
      <c r="T224" s="46"/>
      <c r="U224" s="46"/>
      <c r="V224" s="46"/>
      <c r="W224" s="46"/>
      <c r="X224" s="46"/>
      <c r="Y224" s="46"/>
    </row>
    <row r="225" spans="2:25" x14ac:dyDescent="0.25">
      <c r="B225" s="44"/>
      <c r="C225" s="44" t="s">
        <v>25</v>
      </c>
      <c r="D225" s="41">
        <v>7205</v>
      </c>
      <c r="E225" s="2" t="s">
        <v>5</v>
      </c>
      <c r="F225" s="26">
        <v>0.77083333333332404</v>
      </c>
      <c r="G225" s="11"/>
      <c r="H225" s="3">
        <f t="shared" si="7"/>
        <v>0.77905092592591663</v>
      </c>
      <c r="I225" s="5" t="s">
        <v>10</v>
      </c>
      <c r="J225" s="2" t="s">
        <v>4</v>
      </c>
      <c r="K225" s="3">
        <f t="shared" si="6"/>
        <v>0.77920138888887958</v>
      </c>
      <c r="L225" s="14">
        <v>0.77083333333332404</v>
      </c>
      <c r="M225" s="49" t="s">
        <v>9</v>
      </c>
      <c r="N225" s="49">
        <v>6198</v>
      </c>
      <c r="O225" s="46" t="s">
        <v>25</v>
      </c>
      <c r="P225" s="46"/>
      <c r="Q225" s="46"/>
      <c r="R225" s="46"/>
      <c r="S225" s="46"/>
      <c r="T225" s="46"/>
      <c r="U225" s="46"/>
      <c r="V225" s="46"/>
      <c r="W225" s="46"/>
      <c r="X225" s="46"/>
      <c r="Y225" s="46"/>
    </row>
    <row r="226" spans="2:25" x14ac:dyDescent="0.25">
      <c r="B226" s="44"/>
      <c r="C226" s="44" t="s">
        <v>25</v>
      </c>
      <c r="D226" s="41">
        <v>5205</v>
      </c>
      <c r="E226" s="2" t="s">
        <v>4</v>
      </c>
      <c r="F226" s="21">
        <v>0.77291666666665704</v>
      </c>
      <c r="G226" s="11"/>
      <c r="H226" s="3">
        <f t="shared" si="7"/>
        <v>0.78113425925924962</v>
      </c>
      <c r="I226" s="5" t="s">
        <v>9</v>
      </c>
      <c r="J226" s="2" t="s">
        <v>5</v>
      </c>
      <c r="K226" s="3">
        <f t="shared" si="6"/>
        <v>0.78128472222221257</v>
      </c>
      <c r="L226" s="17">
        <v>0.77291666666665704</v>
      </c>
      <c r="M226" s="49" t="s">
        <v>10</v>
      </c>
      <c r="N226" s="49">
        <v>8200</v>
      </c>
      <c r="O226" s="46" t="s">
        <v>25</v>
      </c>
      <c r="P226" s="46"/>
      <c r="Q226" s="46"/>
      <c r="R226" s="46"/>
      <c r="S226" s="46"/>
      <c r="T226" s="46"/>
      <c r="U226" s="46"/>
      <c r="V226" s="46"/>
      <c r="W226" s="46"/>
      <c r="X226" s="46"/>
      <c r="Y226" s="46"/>
    </row>
    <row r="227" spans="2:25" x14ac:dyDescent="0.25">
      <c r="B227" s="44"/>
      <c r="C227" s="44" t="s">
        <v>25</v>
      </c>
      <c r="D227" s="41">
        <v>7207</v>
      </c>
      <c r="E227" s="2" t="s">
        <v>5</v>
      </c>
      <c r="F227" s="27">
        <v>0.77499999999999003</v>
      </c>
      <c r="G227" s="11"/>
      <c r="H227" s="3">
        <f t="shared" si="7"/>
        <v>0.78321759259258261</v>
      </c>
      <c r="I227" s="5" t="s">
        <v>10</v>
      </c>
      <c r="J227" s="2" t="s">
        <v>4</v>
      </c>
      <c r="K227" s="3">
        <f t="shared" si="6"/>
        <v>0.78336805555554556</v>
      </c>
      <c r="L227" s="25">
        <v>0.77499999999999003</v>
      </c>
      <c r="M227" s="49" t="s">
        <v>9</v>
      </c>
      <c r="N227" s="49">
        <v>6200</v>
      </c>
      <c r="O227" s="46" t="s">
        <v>25</v>
      </c>
      <c r="P227" s="46"/>
      <c r="Q227" s="46"/>
      <c r="R227" s="46"/>
      <c r="S227" s="46"/>
      <c r="T227" s="46"/>
      <c r="U227" s="46"/>
      <c r="V227" s="46"/>
      <c r="W227" s="46"/>
      <c r="X227" s="46"/>
      <c r="Y227" s="46"/>
    </row>
    <row r="228" spans="2:25" x14ac:dyDescent="0.25">
      <c r="B228" s="44"/>
      <c r="C228" s="44" t="s">
        <v>25</v>
      </c>
      <c r="D228" s="41">
        <v>5207</v>
      </c>
      <c r="E228" s="2" t="s">
        <v>4</v>
      </c>
      <c r="F228" s="23">
        <v>0.77708333333332402</v>
      </c>
      <c r="G228" s="11"/>
      <c r="H228" s="3">
        <f t="shared" si="7"/>
        <v>0.7853009259259166</v>
      </c>
      <c r="I228" s="5" t="s">
        <v>9</v>
      </c>
      <c r="J228" s="2" t="s">
        <v>5</v>
      </c>
      <c r="K228" s="3">
        <f t="shared" si="6"/>
        <v>0.78545138888887955</v>
      </c>
      <c r="L228" s="19">
        <v>0.77708333333332402</v>
      </c>
      <c r="M228" s="49" t="s">
        <v>10</v>
      </c>
      <c r="N228" s="49">
        <v>8202</v>
      </c>
      <c r="O228" s="46" t="s">
        <v>25</v>
      </c>
      <c r="P228" s="46"/>
      <c r="Q228" s="46"/>
      <c r="R228" s="46"/>
      <c r="S228" s="46"/>
      <c r="T228" s="46"/>
      <c r="U228" s="46"/>
      <c r="V228" s="46"/>
      <c r="W228" s="46"/>
      <c r="X228" s="46"/>
      <c r="Y228" s="46"/>
    </row>
    <row r="229" spans="2:25" x14ac:dyDescent="0.25">
      <c r="B229" s="44"/>
      <c r="C229" s="44" t="s">
        <v>25</v>
      </c>
      <c r="D229" s="41">
        <v>7209</v>
      </c>
      <c r="E229" s="2" t="s">
        <v>5</v>
      </c>
      <c r="F229" s="24">
        <v>0.77916666666665702</v>
      </c>
      <c r="G229" s="11"/>
      <c r="H229" s="3">
        <f t="shared" si="7"/>
        <v>0.7873842592592496</v>
      </c>
      <c r="I229" s="5" t="s">
        <v>10</v>
      </c>
      <c r="J229" s="2" t="s">
        <v>4</v>
      </c>
      <c r="K229" s="3">
        <f t="shared" si="6"/>
        <v>0.78753472222221255</v>
      </c>
      <c r="L229" s="20">
        <v>0.77916666666665702</v>
      </c>
      <c r="M229" s="49" t="s">
        <v>9</v>
      </c>
      <c r="N229" s="49">
        <v>6202</v>
      </c>
      <c r="O229" s="46" t="s">
        <v>25</v>
      </c>
      <c r="P229" s="46"/>
      <c r="Q229" s="46"/>
      <c r="R229" s="46"/>
      <c r="S229" s="46"/>
      <c r="T229" s="46"/>
      <c r="U229" s="46"/>
      <c r="V229" s="46"/>
      <c r="W229" s="46"/>
      <c r="X229" s="46"/>
      <c r="Y229" s="46"/>
    </row>
    <row r="230" spans="2:25" x14ac:dyDescent="0.25">
      <c r="B230" s="44"/>
      <c r="C230" s="44" t="s">
        <v>25</v>
      </c>
      <c r="D230" s="41">
        <v>5209</v>
      </c>
      <c r="E230" s="2" t="s">
        <v>4</v>
      </c>
      <c r="F230" s="14">
        <v>0.78124999999999001</v>
      </c>
      <c r="G230" s="11"/>
      <c r="H230" s="3">
        <f t="shared" si="7"/>
        <v>0.78946759259258259</v>
      </c>
      <c r="I230" s="5" t="s">
        <v>9</v>
      </c>
      <c r="J230" s="2" t="s">
        <v>5</v>
      </c>
      <c r="K230" s="3">
        <f t="shared" si="6"/>
        <v>0.78961805555554554</v>
      </c>
      <c r="L230" s="26">
        <v>0.78124999999999001</v>
      </c>
      <c r="M230" s="49" t="s">
        <v>10</v>
      </c>
      <c r="N230" s="49">
        <v>8204</v>
      </c>
      <c r="O230" s="46" t="s">
        <v>25</v>
      </c>
      <c r="P230" s="46"/>
      <c r="Q230" s="46"/>
      <c r="R230" s="46"/>
      <c r="S230" s="46"/>
      <c r="T230" s="46"/>
      <c r="U230" s="46"/>
      <c r="V230" s="46"/>
      <c r="W230" s="46"/>
      <c r="X230" s="46"/>
      <c r="Y230" s="46"/>
    </row>
    <row r="231" spans="2:25" x14ac:dyDescent="0.25">
      <c r="B231" s="44"/>
      <c r="C231" s="44" t="s">
        <v>25</v>
      </c>
      <c r="D231" s="41">
        <v>7211</v>
      </c>
      <c r="E231" s="2" t="s">
        <v>5</v>
      </c>
      <c r="F231" s="17">
        <v>0.783333333333323</v>
      </c>
      <c r="G231" s="11"/>
      <c r="H231" s="3">
        <f t="shared" si="7"/>
        <v>0.79155092592591558</v>
      </c>
      <c r="I231" s="5" t="s">
        <v>10</v>
      </c>
      <c r="J231" s="2"/>
      <c r="K231" s="3">
        <f t="shared" si="6"/>
        <v>0.79170138888887853</v>
      </c>
      <c r="L231" s="21">
        <v>0.783333333333323</v>
      </c>
      <c r="M231" s="49" t="s">
        <v>9</v>
      </c>
      <c r="N231" s="51">
        <v>8906</v>
      </c>
      <c r="O231" s="46"/>
      <c r="P231" s="46" t="s">
        <v>19</v>
      </c>
      <c r="Q231" s="46" t="s">
        <v>25</v>
      </c>
      <c r="R231" s="46"/>
      <c r="S231" s="46"/>
      <c r="T231" s="46"/>
      <c r="U231" s="46"/>
      <c r="V231" s="46"/>
      <c r="W231" s="46"/>
      <c r="X231" s="46"/>
      <c r="Y231" s="46"/>
    </row>
    <row r="232" spans="2:25" x14ac:dyDescent="0.25">
      <c r="B232" s="44" t="s">
        <v>22</v>
      </c>
      <c r="C232" s="44" t="s">
        <v>25</v>
      </c>
      <c r="D232" s="41">
        <v>9003</v>
      </c>
      <c r="E232" s="2" t="s">
        <v>4</v>
      </c>
      <c r="F232" s="25">
        <v>0.78541666666665599</v>
      </c>
      <c r="G232" s="11"/>
      <c r="H232" s="3">
        <f t="shared" si="7"/>
        <v>0.79363425925924858</v>
      </c>
      <c r="I232" s="5" t="s">
        <v>9</v>
      </c>
      <c r="J232" s="2" t="s">
        <v>4</v>
      </c>
      <c r="K232" s="3">
        <f t="shared" si="6"/>
        <v>0.79378472222221153</v>
      </c>
      <c r="L232" s="27">
        <v>0.78541666666665599</v>
      </c>
      <c r="M232" s="49" t="s">
        <v>10</v>
      </c>
      <c r="N232" s="51">
        <v>2018</v>
      </c>
      <c r="O232" s="46" t="s">
        <v>25</v>
      </c>
      <c r="P232" s="46"/>
      <c r="Q232" s="46"/>
      <c r="R232" s="46"/>
      <c r="S232" s="46"/>
      <c r="T232" s="46"/>
      <c r="U232" s="46"/>
      <c r="V232" s="46"/>
      <c r="W232" s="46"/>
      <c r="X232" s="46"/>
      <c r="Y232" s="46"/>
    </row>
    <row r="233" spans="2:25" x14ac:dyDescent="0.25">
      <c r="B233" s="44"/>
      <c r="C233" s="44" t="s">
        <v>25</v>
      </c>
      <c r="D233" s="41">
        <v>7213</v>
      </c>
      <c r="E233" s="2" t="s">
        <v>5</v>
      </c>
      <c r="F233" s="19">
        <v>0.78749999999998999</v>
      </c>
      <c r="G233" s="11"/>
      <c r="H233" s="3">
        <f t="shared" si="7"/>
        <v>0.79571759259258257</v>
      </c>
      <c r="I233" s="5" t="s">
        <v>10</v>
      </c>
      <c r="J233" s="2" t="s">
        <v>5</v>
      </c>
      <c r="K233" s="3">
        <f t="shared" si="6"/>
        <v>0.79586805555554552</v>
      </c>
      <c r="L233" s="23">
        <v>0.78749999999998999</v>
      </c>
      <c r="M233" s="49" t="s">
        <v>9</v>
      </c>
      <c r="N233" s="51">
        <v>4020</v>
      </c>
      <c r="O233" s="46" t="s">
        <v>25</v>
      </c>
      <c r="P233" s="46"/>
      <c r="Q233" s="46"/>
      <c r="R233" s="46"/>
      <c r="S233" s="46"/>
      <c r="T233" s="46"/>
      <c r="U233" s="46"/>
      <c r="V233" s="46"/>
      <c r="W233" s="46"/>
      <c r="X233" s="46"/>
      <c r="Y233" s="46"/>
    </row>
    <row r="234" spans="2:25" x14ac:dyDescent="0.25">
      <c r="B234" s="44" t="s">
        <v>24</v>
      </c>
      <c r="C234" s="44" t="s">
        <v>25</v>
      </c>
      <c r="D234" s="41">
        <v>7003</v>
      </c>
      <c r="E234" s="2" t="s">
        <v>4</v>
      </c>
      <c r="F234" s="20">
        <v>0.78958333333332298</v>
      </c>
      <c r="G234" s="11"/>
      <c r="H234" s="3">
        <f t="shared" si="7"/>
        <v>0.79780092592591556</v>
      </c>
      <c r="I234" s="5" t="s">
        <v>9</v>
      </c>
      <c r="J234" s="2"/>
      <c r="K234" s="3">
        <f t="shared" si="6"/>
        <v>0.79795138888887851</v>
      </c>
      <c r="L234" s="24">
        <v>0.78958333333332298</v>
      </c>
      <c r="M234" s="49" t="s">
        <v>10</v>
      </c>
      <c r="N234" s="51">
        <v>6902</v>
      </c>
      <c r="O234" s="46"/>
      <c r="P234" s="46" t="s">
        <v>19</v>
      </c>
      <c r="Q234" s="46" t="s">
        <v>25</v>
      </c>
      <c r="R234" s="46"/>
      <c r="S234" s="46"/>
      <c r="T234" s="46"/>
      <c r="U234" s="46"/>
      <c r="V234" s="46"/>
      <c r="W234" s="46"/>
      <c r="X234" s="46"/>
      <c r="Y234" s="46"/>
    </row>
    <row r="235" spans="2:25" x14ac:dyDescent="0.25">
      <c r="B235" s="44"/>
      <c r="C235" s="44" t="s">
        <v>25</v>
      </c>
      <c r="D235" s="41">
        <v>7215</v>
      </c>
      <c r="E235" s="2" t="s">
        <v>5</v>
      </c>
      <c r="F235" s="26">
        <v>0.79166666666665597</v>
      </c>
      <c r="G235" s="11"/>
      <c r="H235" s="3">
        <f t="shared" si="7"/>
        <v>0.79988425925924855</v>
      </c>
      <c r="I235" s="5" t="s">
        <v>10</v>
      </c>
      <c r="J235" s="2" t="s">
        <v>4</v>
      </c>
      <c r="K235" s="3">
        <f t="shared" si="6"/>
        <v>0.8000347222222115</v>
      </c>
      <c r="L235" s="14">
        <v>0.79166666666665597</v>
      </c>
      <c r="M235" s="49" t="s">
        <v>9</v>
      </c>
      <c r="N235" s="51">
        <v>6204</v>
      </c>
      <c r="O235" s="46" t="s">
        <v>25</v>
      </c>
      <c r="P235" s="46"/>
      <c r="Q235" s="46"/>
      <c r="R235" s="46"/>
      <c r="S235" s="46"/>
      <c r="T235" s="46"/>
      <c r="U235" s="46"/>
      <c r="V235" s="46"/>
      <c r="W235" s="46"/>
      <c r="X235" s="46"/>
      <c r="Y235" s="46"/>
    </row>
    <row r="236" spans="2:25" x14ac:dyDescent="0.25">
      <c r="B236" s="44"/>
      <c r="C236" s="44" t="s">
        <v>25</v>
      </c>
      <c r="D236" s="41">
        <v>5211</v>
      </c>
      <c r="E236" s="2" t="s">
        <v>4</v>
      </c>
      <c r="F236" s="27">
        <v>0.79513888888888884</v>
      </c>
      <c r="G236" s="11"/>
      <c r="H236" s="3">
        <f t="shared" si="7"/>
        <v>0.80335648148148142</v>
      </c>
      <c r="I236" s="5" t="s">
        <v>9</v>
      </c>
      <c r="J236" s="2" t="s">
        <v>5</v>
      </c>
      <c r="K236" s="3">
        <f t="shared" si="6"/>
        <v>0.80350694444444437</v>
      </c>
      <c r="L236" s="17">
        <v>0.79513888888888884</v>
      </c>
      <c r="M236" s="49" t="s">
        <v>10</v>
      </c>
      <c r="N236" s="51">
        <v>8206</v>
      </c>
      <c r="O236" s="46" t="s">
        <v>25</v>
      </c>
      <c r="P236" s="46"/>
      <c r="Q236" s="46"/>
      <c r="R236" s="46"/>
      <c r="S236" s="46"/>
      <c r="T236" s="46"/>
      <c r="U236" s="46"/>
      <c r="V236" s="46"/>
      <c r="W236" s="46"/>
      <c r="X236" s="46"/>
      <c r="Y236" s="46"/>
    </row>
    <row r="237" spans="2:25" x14ac:dyDescent="0.25">
      <c r="B237" s="44"/>
      <c r="C237" s="44" t="s">
        <v>25</v>
      </c>
      <c r="D237" s="41">
        <v>7217</v>
      </c>
      <c r="E237" s="2" t="s">
        <v>5</v>
      </c>
      <c r="F237" s="23">
        <v>0.79861111111112204</v>
      </c>
      <c r="G237" s="11"/>
      <c r="H237" s="3">
        <f t="shared" si="7"/>
        <v>0.80682870370371462</v>
      </c>
      <c r="I237" s="5" t="s">
        <v>10</v>
      </c>
      <c r="J237" s="2" t="s">
        <v>4</v>
      </c>
      <c r="K237" s="3">
        <f t="shared" si="6"/>
        <v>0.80697916666667757</v>
      </c>
      <c r="L237" s="19">
        <v>0.79861111111112204</v>
      </c>
      <c r="M237" s="49" t="s">
        <v>9</v>
      </c>
      <c r="N237" s="49">
        <v>6206</v>
      </c>
      <c r="O237" s="46" t="s">
        <v>25</v>
      </c>
      <c r="P237" s="46"/>
      <c r="Q237" s="46"/>
      <c r="R237" s="46"/>
      <c r="S237" s="46"/>
      <c r="T237" s="46"/>
      <c r="U237" s="46"/>
      <c r="V237" s="46"/>
      <c r="W237" s="46"/>
      <c r="X237" s="46"/>
      <c r="Y237" s="46"/>
    </row>
    <row r="238" spans="2:25" x14ac:dyDescent="0.25">
      <c r="B238" s="44"/>
      <c r="C238" s="44" t="s">
        <v>25</v>
      </c>
      <c r="D238" s="41">
        <v>5213</v>
      </c>
      <c r="E238" s="2" t="s">
        <v>4</v>
      </c>
      <c r="F238" s="14">
        <v>0.80208333333335502</v>
      </c>
      <c r="G238" s="11"/>
      <c r="H238" s="3">
        <f t="shared" si="7"/>
        <v>0.8103009259259476</v>
      </c>
      <c r="I238" s="5" t="s">
        <v>9</v>
      </c>
      <c r="J238" s="2" t="s">
        <v>5</v>
      </c>
      <c r="K238" s="3">
        <f t="shared" si="6"/>
        <v>0.81045138888891055</v>
      </c>
      <c r="L238" s="26">
        <v>0.80208333333335502</v>
      </c>
      <c r="M238" s="49" t="s">
        <v>10</v>
      </c>
      <c r="N238" s="49">
        <v>8208</v>
      </c>
      <c r="O238" s="46" t="s">
        <v>25</v>
      </c>
      <c r="P238" s="46"/>
      <c r="Q238" s="46"/>
      <c r="R238" s="46"/>
      <c r="S238" s="46"/>
      <c r="T238" s="46"/>
      <c r="U238" s="46"/>
      <c r="V238" s="46"/>
      <c r="W238" s="46"/>
      <c r="X238" s="46"/>
      <c r="Y238" s="46"/>
    </row>
    <row r="239" spans="2:25" x14ac:dyDescent="0.25">
      <c r="B239" s="44"/>
      <c r="C239" s="44" t="s">
        <v>25</v>
      </c>
      <c r="D239" s="41">
        <v>7219</v>
      </c>
      <c r="E239" s="2" t="s">
        <v>5</v>
      </c>
      <c r="F239" s="17">
        <v>0.805555555555587</v>
      </c>
      <c r="G239" s="11"/>
      <c r="H239" s="3">
        <f t="shared" si="7"/>
        <v>0.81377314814817958</v>
      </c>
      <c r="I239" s="5" t="s">
        <v>10</v>
      </c>
      <c r="J239" s="2" t="s">
        <v>4</v>
      </c>
      <c r="K239" s="3">
        <f t="shared" si="6"/>
        <v>0.81392361111114253</v>
      </c>
      <c r="L239" s="27">
        <v>0.805555555555587</v>
      </c>
      <c r="M239" s="49" t="s">
        <v>9</v>
      </c>
      <c r="N239" s="49">
        <v>6208</v>
      </c>
      <c r="O239" s="46" t="s">
        <v>25</v>
      </c>
      <c r="P239" s="46"/>
      <c r="Q239" s="46"/>
      <c r="R239" s="46"/>
      <c r="S239" s="46"/>
      <c r="T239" s="46"/>
      <c r="U239" s="46"/>
      <c r="V239" s="46"/>
      <c r="W239" s="46"/>
      <c r="X239" s="46"/>
      <c r="Y239" s="46"/>
    </row>
    <row r="240" spans="2:25" x14ac:dyDescent="0.25">
      <c r="B240" s="44"/>
      <c r="C240" s="44" t="s">
        <v>25</v>
      </c>
      <c r="D240" s="41">
        <v>5215</v>
      </c>
      <c r="E240" s="2" t="s">
        <v>4</v>
      </c>
      <c r="F240" s="19">
        <v>0.80902777777781998</v>
      </c>
      <c r="G240" s="11"/>
      <c r="H240" s="3">
        <f t="shared" si="7"/>
        <v>0.81724537037041256</v>
      </c>
      <c r="I240" s="5" t="s">
        <v>9</v>
      </c>
      <c r="J240" s="2" t="s">
        <v>5</v>
      </c>
      <c r="K240" s="3">
        <f t="shared" si="6"/>
        <v>0.81739583333337551</v>
      </c>
      <c r="L240" s="23">
        <v>0.80902777777781998</v>
      </c>
      <c r="M240" s="49" t="s">
        <v>10</v>
      </c>
      <c r="N240" s="49">
        <v>8210</v>
      </c>
      <c r="O240" s="46" t="s">
        <v>25</v>
      </c>
      <c r="P240" s="46"/>
      <c r="Q240" s="46"/>
      <c r="R240" s="46"/>
      <c r="S240" s="46"/>
      <c r="T240" s="46"/>
      <c r="U240" s="46"/>
      <c r="V240" s="46"/>
      <c r="W240" s="46"/>
      <c r="X240" s="46"/>
      <c r="Y240" s="46"/>
    </row>
    <row r="241" spans="2:25" x14ac:dyDescent="0.25">
      <c r="B241" s="44"/>
      <c r="C241" s="44" t="s">
        <v>25</v>
      </c>
      <c r="D241" s="41">
        <v>7221</v>
      </c>
      <c r="E241" s="2" t="s">
        <v>5</v>
      </c>
      <c r="F241" s="26">
        <v>0.81250000000005296</v>
      </c>
      <c r="G241" s="11"/>
      <c r="H241" s="3">
        <f t="shared" si="7"/>
        <v>0.82071759259264554</v>
      </c>
      <c r="I241" s="5" t="s">
        <v>10</v>
      </c>
      <c r="J241" s="2" t="s">
        <v>4</v>
      </c>
      <c r="K241" s="3">
        <f t="shared" si="6"/>
        <v>0.82086805555560849</v>
      </c>
      <c r="L241" s="14">
        <v>0.81250000000005296</v>
      </c>
      <c r="M241" s="49" t="s">
        <v>9</v>
      </c>
      <c r="N241" s="49">
        <v>6210</v>
      </c>
      <c r="O241" s="46" t="s">
        <v>25</v>
      </c>
      <c r="P241" s="46"/>
      <c r="Q241" s="46"/>
      <c r="R241" s="46"/>
      <c r="S241" s="46"/>
      <c r="T241" s="46"/>
      <c r="U241" s="46"/>
      <c r="V241" s="46"/>
      <c r="W241" s="46"/>
      <c r="X241" s="46"/>
      <c r="Y241" s="46"/>
    </row>
    <row r="242" spans="2:25" x14ac:dyDescent="0.25">
      <c r="B242" s="44"/>
      <c r="C242" s="44" t="s">
        <v>25</v>
      </c>
      <c r="D242" s="41">
        <v>5217</v>
      </c>
      <c r="E242" s="2" t="s">
        <v>4</v>
      </c>
      <c r="F242" s="27">
        <v>0.81597222222228605</v>
      </c>
      <c r="G242" s="11"/>
      <c r="H242" s="3">
        <f t="shared" si="7"/>
        <v>0.82418981481487863</v>
      </c>
      <c r="I242" s="5" t="s">
        <v>9</v>
      </c>
      <c r="J242" s="2" t="s">
        <v>5</v>
      </c>
      <c r="K242" s="3">
        <f t="shared" si="6"/>
        <v>0.82434027777784158</v>
      </c>
      <c r="L242" s="17">
        <v>0.81597222222228605</v>
      </c>
      <c r="M242" s="49" t="s">
        <v>10</v>
      </c>
      <c r="N242" s="49">
        <v>8212</v>
      </c>
      <c r="O242" s="46" t="s">
        <v>25</v>
      </c>
      <c r="P242" s="46"/>
      <c r="Q242" s="46"/>
      <c r="R242" s="46"/>
      <c r="S242" s="46"/>
      <c r="T242" s="46"/>
      <c r="U242" s="46"/>
      <c r="V242" s="46"/>
      <c r="W242" s="46"/>
      <c r="X242" s="46"/>
      <c r="Y242" s="46"/>
    </row>
    <row r="243" spans="2:25" x14ac:dyDescent="0.25">
      <c r="B243" s="44"/>
      <c r="C243" s="44" t="s">
        <v>25</v>
      </c>
      <c r="D243" s="41">
        <v>7223</v>
      </c>
      <c r="E243" s="2" t="s">
        <v>5</v>
      </c>
      <c r="F243" s="23">
        <v>0.81944444444451903</v>
      </c>
      <c r="G243" s="11"/>
      <c r="H243" s="3">
        <f t="shared" si="7"/>
        <v>0.82766203703711161</v>
      </c>
      <c r="I243" s="5" t="s">
        <v>10</v>
      </c>
      <c r="J243" s="2" t="s">
        <v>4</v>
      </c>
      <c r="K243" s="3">
        <f t="shared" si="6"/>
        <v>0.82781250000007456</v>
      </c>
      <c r="L243" s="19">
        <v>0.81944444444451903</v>
      </c>
      <c r="M243" s="49" t="s">
        <v>9</v>
      </c>
      <c r="N243" s="49">
        <v>6212</v>
      </c>
      <c r="O243" s="46" t="s">
        <v>25</v>
      </c>
      <c r="P243" s="46"/>
      <c r="Q243" s="46"/>
      <c r="R243" s="46"/>
      <c r="S243" s="46"/>
      <c r="T243" s="46"/>
      <c r="U243" s="46"/>
      <c r="V243" s="46"/>
      <c r="W243" s="46"/>
      <c r="X243" s="46"/>
      <c r="Y243" s="46"/>
    </row>
    <row r="244" spans="2:25" x14ac:dyDescent="0.25">
      <c r="B244" s="44"/>
      <c r="C244" s="44" t="s">
        <v>25</v>
      </c>
      <c r="D244" s="41">
        <v>5219</v>
      </c>
      <c r="E244" s="2" t="s">
        <v>4</v>
      </c>
      <c r="F244" s="14">
        <v>0.82291666666675201</v>
      </c>
      <c r="G244" s="11"/>
      <c r="H244" s="3">
        <f t="shared" si="7"/>
        <v>0.83113425925934459</v>
      </c>
      <c r="I244" s="5" t="s">
        <v>9</v>
      </c>
      <c r="J244" s="2" t="s">
        <v>5</v>
      </c>
      <c r="K244" s="3">
        <f t="shared" si="6"/>
        <v>0.83128472222230754</v>
      </c>
      <c r="L244" s="26">
        <v>0.82291666666675201</v>
      </c>
      <c r="M244" s="49" t="s">
        <v>10</v>
      </c>
      <c r="N244" s="49">
        <v>8214</v>
      </c>
      <c r="O244" s="46" t="s">
        <v>25</v>
      </c>
      <c r="P244" s="46"/>
      <c r="Q244" s="46"/>
      <c r="R244" s="46"/>
      <c r="S244" s="46"/>
      <c r="T244" s="46"/>
      <c r="U244" s="46"/>
      <c r="V244" s="46"/>
      <c r="W244" s="46"/>
      <c r="X244" s="46"/>
      <c r="Y244" s="46"/>
    </row>
    <row r="245" spans="2:25" x14ac:dyDescent="0.25">
      <c r="B245" s="44"/>
      <c r="C245" s="44" t="s">
        <v>25</v>
      </c>
      <c r="D245" s="41">
        <v>7225</v>
      </c>
      <c r="E245" s="2" t="s">
        <v>5</v>
      </c>
      <c r="F245" s="17">
        <v>0.82638888888898498</v>
      </c>
      <c r="G245" s="11"/>
      <c r="H245" s="3">
        <f t="shared" si="7"/>
        <v>0.83460648148157757</v>
      </c>
      <c r="I245" s="5" t="s">
        <v>10</v>
      </c>
      <c r="J245" s="2" t="s">
        <v>4</v>
      </c>
      <c r="K245" s="3">
        <f t="shared" si="6"/>
        <v>0.83475694444454052</v>
      </c>
      <c r="L245" s="27">
        <v>0.82638888888898498</v>
      </c>
      <c r="M245" s="49" t="s">
        <v>9</v>
      </c>
      <c r="N245" s="49">
        <v>6214</v>
      </c>
      <c r="O245" s="46" t="s">
        <v>25</v>
      </c>
      <c r="P245" s="46"/>
      <c r="Q245" s="46"/>
      <c r="R245" s="46"/>
      <c r="S245" s="46"/>
      <c r="T245" s="46"/>
      <c r="U245" s="46"/>
      <c r="V245" s="46"/>
      <c r="W245" s="46"/>
      <c r="X245" s="46"/>
      <c r="Y245" s="46"/>
    </row>
    <row r="246" spans="2:25" x14ac:dyDescent="0.25">
      <c r="B246" s="44"/>
      <c r="C246" s="44" t="s">
        <v>25</v>
      </c>
      <c r="D246" s="41">
        <v>5221</v>
      </c>
      <c r="E246" s="2" t="s">
        <v>4</v>
      </c>
      <c r="F246" s="19">
        <v>0.82986111111121796</v>
      </c>
      <c r="G246" s="11"/>
      <c r="H246" s="3">
        <f t="shared" si="7"/>
        <v>0.83807870370381055</v>
      </c>
      <c r="I246" s="5" t="s">
        <v>9</v>
      </c>
      <c r="J246" s="2" t="s">
        <v>5</v>
      </c>
      <c r="K246" s="3">
        <f t="shared" si="6"/>
        <v>0.8382291666667735</v>
      </c>
      <c r="L246" s="23">
        <v>0.82986111111121796</v>
      </c>
      <c r="M246" s="49" t="s">
        <v>10</v>
      </c>
      <c r="N246" s="49">
        <v>8216</v>
      </c>
      <c r="O246" s="46" t="s">
        <v>25</v>
      </c>
      <c r="P246" s="46"/>
      <c r="Q246" s="46"/>
      <c r="R246" s="46"/>
      <c r="S246" s="46"/>
      <c r="T246" s="46"/>
      <c r="U246" s="46"/>
      <c r="V246" s="46"/>
      <c r="W246" s="46"/>
      <c r="X246" s="46"/>
      <c r="Y246" s="46"/>
    </row>
    <row r="247" spans="2:25" x14ac:dyDescent="0.25">
      <c r="B247" s="44"/>
      <c r="C247" s="44" t="s">
        <v>25</v>
      </c>
      <c r="D247" s="41">
        <v>7227</v>
      </c>
      <c r="E247" s="2" t="s">
        <v>5</v>
      </c>
      <c r="F247" s="26">
        <v>0.83333333333345005</v>
      </c>
      <c r="G247" s="11"/>
      <c r="H247" s="3">
        <f t="shared" si="7"/>
        <v>0.84155092592604264</v>
      </c>
      <c r="I247" s="5" t="s">
        <v>10</v>
      </c>
      <c r="J247" s="2" t="s">
        <v>4</v>
      </c>
      <c r="K247" s="3">
        <f t="shared" si="6"/>
        <v>0.84170138888900559</v>
      </c>
      <c r="L247" s="14">
        <v>0.83333333333345005</v>
      </c>
      <c r="M247" s="49" t="s">
        <v>9</v>
      </c>
      <c r="N247" s="49">
        <v>6216</v>
      </c>
      <c r="O247" s="46" t="s">
        <v>25</v>
      </c>
      <c r="P247" s="46"/>
      <c r="Q247" s="46"/>
      <c r="R247" s="46"/>
      <c r="S247" s="46"/>
      <c r="T247" s="46"/>
      <c r="U247" s="46"/>
      <c r="V247" s="46"/>
      <c r="W247" s="46"/>
      <c r="X247" s="46"/>
      <c r="Y247" s="46"/>
    </row>
    <row r="248" spans="2:25" x14ac:dyDescent="0.25">
      <c r="B248" s="44"/>
      <c r="C248" s="44" t="s">
        <v>25</v>
      </c>
      <c r="D248" s="41">
        <v>5223</v>
      </c>
      <c r="E248" s="2" t="s">
        <v>4</v>
      </c>
      <c r="F248" s="27">
        <v>0.83680555555568303</v>
      </c>
      <c r="G248" s="11"/>
      <c r="H248" s="3">
        <f t="shared" si="7"/>
        <v>0.84502314814827562</v>
      </c>
      <c r="I248" s="5" t="s">
        <v>9</v>
      </c>
      <c r="J248" s="2" t="s">
        <v>5</v>
      </c>
      <c r="K248" s="3">
        <f t="shared" si="6"/>
        <v>0.84517361111123857</v>
      </c>
      <c r="L248" s="17">
        <v>0.83680555555568303</v>
      </c>
      <c r="M248" s="49" t="s">
        <v>10</v>
      </c>
      <c r="N248" s="49">
        <v>8218</v>
      </c>
      <c r="O248" s="46" t="s">
        <v>25</v>
      </c>
      <c r="P248" s="46"/>
      <c r="Q248" s="46"/>
      <c r="R248" s="46"/>
      <c r="S248" s="46"/>
      <c r="T248" s="46"/>
      <c r="U248" s="46"/>
      <c r="V248" s="46"/>
      <c r="W248" s="46"/>
      <c r="X248" s="46"/>
      <c r="Y248" s="46"/>
    </row>
    <row r="249" spans="2:25" x14ac:dyDescent="0.25">
      <c r="B249" s="44"/>
      <c r="C249" s="44" t="s">
        <v>25</v>
      </c>
      <c r="D249" s="41">
        <v>7229</v>
      </c>
      <c r="E249" s="2" t="s">
        <v>5</v>
      </c>
      <c r="F249" s="23">
        <v>0.84027777777791601</v>
      </c>
      <c r="G249" s="11"/>
      <c r="H249" s="3">
        <f t="shared" si="7"/>
        <v>0.84849537037050859</v>
      </c>
      <c r="I249" s="5" t="s">
        <v>10</v>
      </c>
      <c r="J249" s="2"/>
      <c r="K249" s="3">
        <f t="shared" si="6"/>
        <v>0.84864583333347154</v>
      </c>
      <c r="L249" s="19">
        <v>0.84027777777791601</v>
      </c>
      <c r="M249" s="49" t="s">
        <v>9</v>
      </c>
      <c r="N249" s="49">
        <v>8900</v>
      </c>
      <c r="O249" s="46" t="s">
        <v>25</v>
      </c>
      <c r="P249" s="46" t="s">
        <v>19</v>
      </c>
      <c r="Q249" s="46"/>
      <c r="R249" s="46"/>
      <c r="S249" s="46"/>
      <c r="T249" s="46"/>
      <c r="U249" s="46"/>
      <c r="V249" s="46"/>
      <c r="W249" s="46"/>
      <c r="X249" s="46"/>
      <c r="Y249" s="46"/>
    </row>
    <row r="250" spans="2:25" x14ac:dyDescent="0.25">
      <c r="B250" s="44"/>
      <c r="C250" s="44" t="s">
        <v>25</v>
      </c>
      <c r="D250" s="41">
        <v>5225</v>
      </c>
      <c r="E250" s="2" t="s">
        <v>4</v>
      </c>
      <c r="F250" s="14">
        <v>0.84375000000014899</v>
      </c>
      <c r="G250" s="11"/>
      <c r="H250" s="3">
        <f t="shared" si="7"/>
        <v>0.85196759259274157</v>
      </c>
      <c r="I250" s="5" t="s">
        <v>9</v>
      </c>
      <c r="J250" s="2" t="s">
        <v>5</v>
      </c>
      <c r="K250" s="3">
        <f t="shared" si="6"/>
        <v>0.85211805555570452</v>
      </c>
      <c r="L250" s="26">
        <v>0.84375000000014899</v>
      </c>
      <c r="M250" s="49" t="s">
        <v>10</v>
      </c>
      <c r="N250" s="49">
        <v>8220</v>
      </c>
      <c r="O250" s="46" t="s">
        <v>25</v>
      </c>
      <c r="P250" s="46"/>
      <c r="Q250" s="46"/>
      <c r="R250" s="46"/>
      <c r="S250" s="46"/>
      <c r="T250" s="46"/>
      <c r="U250" s="46"/>
      <c r="V250" s="46"/>
      <c r="W250" s="46"/>
      <c r="X250" s="46"/>
      <c r="Y250" s="46"/>
    </row>
    <row r="251" spans="2:25" x14ac:dyDescent="0.25">
      <c r="B251" s="44"/>
      <c r="C251" s="44" t="s">
        <v>25</v>
      </c>
      <c r="D251" s="41">
        <v>7231</v>
      </c>
      <c r="E251" s="2" t="s">
        <v>5</v>
      </c>
      <c r="F251" s="17">
        <v>0.84722222222238197</v>
      </c>
      <c r="G251" s="11"/>
      <c r="H251" s="3">
        <f t="shared" si="7"/>
        <v>0.85543981481497455</v>
      </c>
      <c r="I251" s="5" t="s">
        <v>10</v>
      </c>
      <c r="J251" s="2"/>
      <c r="K251" s="3">
        <f t="shared" si="6"/>
        <v>0.8555902777779375</v>
      </c>
      <c r="L251" s="27">
        <v>0.84722222222238197</v>
      </c>
      <c r="M251" s="49" t="s">
        <v>9</v>
      </c>
      <c r="N251" s="49">
        <v>8902</v>
      </c>
      <c r="O251" s="46" t="s">
        <v>25</v>
      </c>
      <c r="P251" s="46" t="s">
        <v>20</v>
      </c>
      <c r="Q251" s="46"/>
      <c r="R251" s="46"/>
      <c r="S251" s="46"/>
      <c r="T251" s="46"/>
      <c r="U251" s="46"/>
      <c r="V251" s="46"/>
      <c r="W251" s="46"/>
      <c r="X251" s="46"/>
      <c r="Y251" s="46"/>
    </row>
    <row r="252" spans="2:25" x14ac:dyDescent="0.25">
      <c r="B252" s="44" t="s">
        <v>27</v>
      </c>
      <c r="C252" s="45"/>
      <c r="D252" s="43"/>
      <c r="E252" s="36"/>
      <c r="F252" s="37"/>
      <c r="G252" s="38"/>
      <c r="H252" s="39"/>
      <c r="I252" s="40"/>
      <c r="J252" s="2" t="s">
        <v>4</v>
      </c>
      <c r="K252" s="3">
        <f t="shared" si="6"/>
        <v>0.85906250000017048</v>
      </c>
      <c r="L252" s="23">
        <v>0.85069444444461495</v>
      </c>
      <c r="M252" s="49" t="s">
        <v>10</v>
      </c>
      <c r="N252" s="49">
        <v>2020</v>
      </c>
      <c r="O252" s="46" t="s">
        <v>25</v>
      </c>
      <c r="P252" s="46" t="s">
        <v>28</v>
      </c>
      <c r="Q252" s="46"/>
      <c r="R252" s="46"/>
      <c r="S252" s="46"/>
      <c r="T252" s="46"/>
      <c r="U252" s="46"/>
      <c r="V252" s="46"/>
      <c r="W252" s="46"/>
      <c r="X252" s="46"/>
      <c r="Y252" s="46"/>
    </row>
    <row r="253" spans="2:25" x14ac:dyDescent="0.25">
      <c r="B253" s="44"/>
      <c r="C253" s="44" t="s">
        <v>25</v>
      </c>
      <c r="D253" s="41">
        <v>7233</v>
      </c>
      <c r="E253" s="2" t="s">
        <v>5</v>
      </c>
      <c r="F253" s="26">
        <v>0.85416666666684804</v>
      </c>
      <c r="G253" s="11"/>
      <c r="H253" s="3">
        <f t="shared" si="7"/>
        <v>0.86238425925944062</v>
      </c>
      <c r="I253" s="5" t="s">
        <v>10</v>
      </c>
      <c r="J253" s="2" t="s">
        <v>5</v>
      </c>
      <c r="K253" s="3">
        <f t="shared" si="6"/>
        <v>0.86253472222240357</v>
      </c>
      <c r="L253" s="14">
        <v>0.85416666666684804</v>
      </c>
      <c r="M253" s="49" t="s">
        <v>9</v>
      </c>
      <c r="N253" s="49">
        <v>4022</v>
      </c>
      <c r="O253" s="46" t="s">
        <v>25</v>
      </c>
      <c r="P253" s="46"/>
      <c r="Q253" s="46"/>
      <c r="R253" s="46"/>
      <c r="S253" s="46"/>
      <c r="T253" s="46"/>
      <c r="U253" s="46"/>
      <c r="V253" s="46"/>
      <c r="W253" s="46"/>
      <c r="X253" s="46"/>
      <c r="Y253" s="46"/>
    </row>
    <row r="254" spans="2:25" x14ac:dyDescent="0.25">
      <c r="B254" s="44"/>
      <c r="C254" s="44" t="s">
        <v>25</v>
      </c>
      <c r="D254" s="41">
        <v>5227</v>
      </c>
      <c r="E254" s="2" t="s">
        <v>4</v>
      </c>
      <c r="F254" s="23">
        <v>0.86111111111111116</v>
      </c>
      <c r="G254" s="11"/>
      <c r="H254" s="3">
        <f t="shared" si="7"/>
        <v>0.86932870370370374</v>
      </c>
      <c r="I254" s="5" t="s">
        <v>9</v>
      </c>
      <c r="J254" s="2" t="s">
        <v>4</v>
      </c>
      <c r="K254" s="3">
        <f t="shared" si="6"/>
        <v>0.86947916666666669</v>
      </c>
      <c r="L254" s="17">
        <v>0.86111111111111116</v>
      </c>
      <c r="M254" s="49" t="s">
        <v>10</v>
      </c>
      <c r="N254" s="49">
        <v>2022</v>
      </c>
      <c r="O254" s="46" t="s">
        <v>25</v>
      </c>
      <c r="P254" s="46"/>
      <c r="Q254" s="46"/>
      <c r="R254" s="46"/>
      <c r="S254" s="46"/>
      <c r="T254" s="46"/>
      <c r="U254" s="46"/>
      <c r="V254" s="46"/>
      <c r="W254" s="46"/>
      <c r="X254" s="46"/>
      <c r="Y254" s="46"/>
    </row>
    <row r="255" spans="2:25" x14ac:dyDescent="0.25">
      <c r="B255" s="44"/>
      <c r="C255" s="44" t="s">
        <v>25</v>
      </c>
      <c r="D255" s="41">
        <v>7235</v>
      </c>
      <c r="E255" s="2" t="s">
        <v>5</v>
      </c>
      <c r="F255" s="14">
        <v>0.86805555555537395</v>
      </c>
      <c r="G255" s="11"/>
      <c r="H255" s="3">
        <f t="shared" si="7"/>
        <v>0.87627314814796653</v>
      </c>
      <c r="I255" s="5" t="s">
        <v>10</v>
      </c>
      <c r="J255" s="2" t="s">
        <v>5</v>
      </c>
      <c r="K255" s="3">
        <f t="shared" si="6"/>
        <v>0.87642361111092948</v>
      </c>
      <c r="L255" s="26">
        <v>0.86805555555537395</v>
      </c>
      <c r="M255" s="49" t="s">
        <v>10</v>
      </c>
      <c r="N255" s="49">
        <v>8222</v>
      </c>
      <c r="O255" s="46" t="s">
        <v>25</v>
      </c>
      <c r="P255" s="46"/>
      <c r="Q255" s="46"/>
      <c r="R255" s="46"/>
      <c r="S255" s="46"/>
      <c r="T255" s="46"/>
      <c r="U255" s="46"/>
      <c r="V255" s="46"/>
      <c r="W255" s="46"/>
      <c r="X255" s="46"/>
      <c r="Y255" s="46"/>
    </row>
    <row r="256" spans="2:25" x14ac:dyDescent="0.25">
      <c r="B256" s="44"/>
      <c r="C256" s="44" t="s">
        <v>25</v>
      </c>
      <c r="D256" s="41">
        <v>5229</v>
      </c>
      <c r="E256" s="2" t="s">
        <v>4</v>
      </c>
      <c r="F256" s="17">
        <v>0.87499999999963696</v>
      </c>
      <c r="G256" s="11"/>
      <c r="H256" s="3">
        <f t="shared" si="7"/>
        <v>0.88321759259222954</v>
      </c>
      <c r="I256" s="5" t="s">
        <v>9</v>
      </c>
      <c r="J256" s="2" t="s">
        <v>4</v>
      </c>
      <c r="K256" s="3">
        <f t="shared" si="6"/>
        <v>0.88336805555519249</v>
      </c>
      <c r="L256" s="23">
        <v>0.87499999999963696</v>
      </c>
      <c r="M256" s="49" t="s">
        <v>9</v>
      </c>
      <c r="N256" s="49">
        <v>6218</v>
      </c>
      <c r="O256" s="46" t="s">
        <v>25</v>
      </c>
      <c r="P256" s="46"/>
      <c r="Q256" s="46"/>
      <c r="R256" s="46"/>
      <c r="S256" s="46"/>
      <c r="T256" s="46"/>
      <c r="U256" s="46"/>
      <c r="V256" s="46"/>
      <c r="W256" s="46"/>
      <c r="X256" s="46"/>
      <c r="Y256" s="46"/>
    </row>
    <row r="257" spans="2:25" x14ac:dyDescent="0.25">
      <c r="B257" s="44"/>
      <c r="C257" s="44" t="s">
        <v>25</v>
      </c>
      <c r="D257" s="41">
        <v>7237</v>
      </c>
      <c r="E257" s="2" t="s">
        <v>5</v>
      </c>
      <c r="F257" s="26">
        <v>0.88194444444390097</v>
      </c>
      <c r="G257" s="11"/>
      <c r="H257" s="3">
        <f t="shared" si="7"/>
        <v>0.89016203703649355</v>
      </c>
      <c r="I257" s="5" t="s">
        <v>10</v>
      </c>
      <c r="J257" s="2" t="s">
        <v>5</v>
      </c>
      <c r="K257" s="3">
        <f t="shared" si="6"/>
        <v>0.8903124999994565</v>
      </c>
      <c r="L257" s="14">
        <v>0.88194444444390097</v>
      </c>
      <c r="M257" s="49" t="s">
        <v>10</v>
      </c>
      <c r="N257" s="49">
        <v>8224</v>
      </c>
      <c r="O257" s="46" t="s">
        <v>25</v>
      </c>
      <c r="P257" s="46"/>
      <c r="Q257" s="46"/>
      <c r="R257" s="46"/>
      <c r="S257" s="46"/>
      <c r="T257" s="46"/>
      <c r="U257" s="46"/>
      <c r="V257" s="46"/>
      <c r="W257" s="46"/>
      <c r="X257" s="46"/>
      <c r="Y257" s="46"/>
    </row>
    <row r="258" spans="2:25" x14ac:dyDescent="0.25">
      <c r="B258" s="44"/>
      <c r="C258" s="44" t="s">
        <v>25</v>
      </c>
      <c r="D258" s="41">
        <v>5231</v>
      </c>
      <c r="E258" s="2" t="s">
        <v>4</v>
      </c>
      <c r="F258" s="23">
        <v>0.88888888888816397</v>
      </c>
      <c r="G258" s="11"/>
      <c r="H258" s="3">
        <f t="shared" si="7"/>
        <v>0.89710648148075656</v>
      </c>
      <c r="I258" s="5" t="s">
        <v>9</v>
      </c>
      <c r="J258" s="2" t="s">
        <v>4</v>
      </c>
      <c r="K258" s="3">
        <f t="shared" si="6"/>
        <v>0.89725694444371951</v>
      </c>
      <c r="L258" s="17">
        <v>0.88888888888816397</v>
      </c>
      <c r="M258" s="49" t="s">
        <v>9</v>
      </c>
      <c r="N258" s="49">
        <v>6220</v>
      </c>
      <c r="O258" s="46" t="s">
        <v>25</v>
      </c>
      <c r="P258" s="46"/>
      <c r="Q258" s="46"/>
      <c r="R258" s="46"/>
      <c r="S258" s="46"/>
      <c r="T258" s="46"/>
      <c r="U258" s="46"/>
      <c r="V258" s="46"/>
      <c r="W258" s="46"/>
      <c r="X258" s="46"/>
      <c r="Y258" s="46"/>
    </row>
    <row r="259" spans="2:25" x14ac:dyDescent="0.25">
      <c r="B259" s="44"/>
      <c r="C259" s="44" t="s">
        <v>25</v>
      </c>
      <c r="D259" s="41">
        <v>7239</v>
      </c>
      <c r="E259" s="2" t="s">
        <v>5</v>
      </c>
      <c r="F259" s="14">
        <v>0.89583333333242698</v>
      </c>
      <c r="G259" s="11"/>
      <c r="H259" s="3">
        <f t="shared" si="7"/>
        <v>0.90405092592501957</v>
      </c>
      <c r="I259" s="5" t="s">
        <v>10</v>
      </c>
      <c r="J259" s="2" t="s">
        <v>5</v>
      </c>
      <c r="K259" s="3">
        <f t="shared" si="6"/>
        <v>0.90420138888798252</v>
      </c>
      <c r="L259" s="26">
        <v>0.89583333333242698</v>
      </c>
      <c r="M259" s="49" t="s">
        <v>10</v>
      </c>
      <c r="N259" s="49">
        <v>8226</v>
      </c>
      <c r="O259" s="46" t="s">
        <v>25</v>
      </c>
      <c r="P259" s="46"/>
      <c r="Q259" s="46"/>
      <c r="R259" s="46"/>
      <c r="S259" s="46"/>
      <c r="T259" s="46"/>
      <c r="U259" s="46"/>
      <c r="V259" s="46"/>
      <c r="W259" s="46"/>
      <c r="X259" s="46"/>
      <c r="Y259" s="46"/>
    </row>
    <row r="260" spans="2:25" x14ac:dyDescent="0.25">
      <c r="B260" s="44"/>
      <c r="C260" s="44" t="s">
        <v>25</v>
      </c>
      <c r="D260" s="41">
        <v>5233</v>
      </c>
      <c r="E260" s="2" t="s">
        <v>4</v>
      </c>
      <c r="F260" s="17">
        <v>0.90277777777668999</v>
      </c>
      <c r="G260" s="11"/>
      <c r="H260" s="3">
        <f t="shared" si="7"/>
        <v>0.91099537036928258</v>
      </c>
      <c r="I260" s="5" t="s">
        <v>9</v>
      </c>
      <c r="J260" s="2" t="s">
        <v>4</v>
      </c>
      <c r="K260" s="3">
        <f t="shared" ref="K260:K275" si="8">L260+$V$4</f>
        <v>0.91114583333224552</v>
      </c>
      <c r="L260" s="23">
        <v>0.90277777777668999</v>
      </c>
      <c r="M260" s="49" t="s">
        <v>9</v>
      </c>
      <c r="N260" s="49">
        <v>6222</v>
      </c>
      <c r="O260" s="46" t="s">
        <v>25</v>
      </c>
      <c r="P260" s="46"/>
      <c r="Q260" s="46"/>
      <c r="R260" s="46"/>
      <c r="S260" s="46"/>
      <c r="T260" s="46"/>
      <c r="U260" s="46"/>
      <c r="V260" s="46"/>
      <c r="W260" s="46"/>
      <c r="X260" s="46"/>
      <c r="Y260" s="46"/>
    </row>
    <row r="261" spans="2:25" x14ac:dyDescent="0.25">
      <c r="B261" s="44"/>
      <c r="C261" s="44" t="s">
        <v>25</v>
      </c>
      <c r="D261" s="41">
        <v>7241</v>
      </c>
      <c r="E261" s="2" t="s">
        <v>5</v>
      </c>
      <c r="F261" s="26">
        <v>0.909722222220953</v>
      </c>
      <c r="G261" s="11"/>
      <c r="H261" s="3">
        <f t="shared" si="7"/>
        <v>0.91793981481354558</v>
      </c>
      <c r="I261" s="5" t="s">
        <v>10</v>
      </c>
      <c r="J261" s="2" t="s">
        <v>5</v>
      </c>
      <c r="K261" s="3">
        <f t="shared" si="8"/>
        <v>0.91809027777650853</v>
      </c>
      <c r="L261" s="14">
        <v>0.909722222220953</v>
      </c>
      <c r="M261" s="49" t="s">
        <v>10</v>
      </c>
      <c r="N261" s="49">
        <v>8228</v>
      </c>
      <c r="O261" s="46" t="s">
        <v>25</v>
      </c>
      <c r="P261" s="46"/>
      <c r="Q261" s="46"/>
      <c r="R261" s="46"/>
      <c r="S261" s="46"/>
      <c r="T261" s="46"/>
      <c r="U261" s="46"/>
      <c r="V261" s="46"/>
      <c r="W261" s="46"/>
      <c r="X261" s="46"/>
      <c r="Y261" s="46"/>
    </row>
    <row r="262" spans="2:25" x14ac:dyDescent="0.25">
      <c r="B262" s="44"/>
      <c r="C262" s="44" t="s">
        <v>25</v>
      </c>
      <c r="D262" s="41">
        <v>5235</v>
      </c>
      <c r="E262" s="2" t="s">
        <v>4</v>
      </c>
      <c r="F262" s="23">
        <v>0.91666666666521601</v>
      </c>
      <c r="G262" s="11"/>
      <c r="H262" s="3">
        <f t="shared" si="7"/>
        <v>0.92488425925780859</v>
      </c>
      <c r="I262" s="5" t="s">
        <v>9</v>
      </c>
      <c r="J262" s="2" t="s">
        <v>4</v>
      </c>
      <c r="K262" s="3">
        <f t="shared" si="8"/>
        <v>0.92503472222077154</v>
      </c>
      <c r="L262" s="17">
        <v>0.91666666666521601</v>
      </c>
      <c r="M262" s="49" t="s">
        <v>9</v>
      </c>
      <c r="N262" s="49">
        <v>6224</v>
      </c>
      <c r="O262" s="46" t="s">
        <v>25</v>
      </c>
      <c r="P262" s="46"/>
      <c r="Q262" s="46"/>
      <c r="R262" s="46"/>
      <c r="S262" s="46"/>
      <c r="T262" s="46"/>
      <c r="U262" s="46"/>
      <c r="V262" s="46"/>
      <c r="W262" s="46"/>
      <c r="X262" s="46"/>
      <c r="Y262" s="46"/>
    </row>
    <row r="263" spans="2:25" x14ac:dyDescent="0.25">
      <c r="B263" s="44"/>
      <c r="C263" s="44" t="s">
        <v>25</v>
      </c>
      <c r="D263" s="41">
        <v>7243</v>
      </c>
      <c r="E263" s="2" t="s">
        <v>5</v>
      </c>
      <c r="F263" s="14">
        <v>0.92361111110947902</v>
      </c>
      <c r="G263" s="11"/>
      <c r="H263" s="3">
        <f t="shared" si="7"/>
        <v>0.9318287037020716</v>
      </c>
      <c r="I263" s="5" t="s">
        <v>10</v>
      </c>
      <c r="J263" s="2" t="s">
        <v>5</v>
      </c>
      <c r="K263" s="3">
        <f t="shared" si="8"/>
        <v>0.93197916666503455</v>
      </c>
      <c r="L263" s="26">
        <v>0.92361111110947902</v>
      </c>
      <c r="M263" s="49" t="s">
        <v>10</v>
      </c>
      <c r="N263" s="49">
        <v>8230</v>
      </c>
      <c r="O263" s="46" t="s">
        <v>25</v>
      </c>
      <c r="P263" s="46"/>
      <c r="Q263" s="46"/>
      <c r="R263" s="46"/>
      <c r="S263" s="46"/>
      <c r="T263" s="46"/>
      <c r="U263" s="46"/>
      <c r="V263" s="46"/>
      <c r="W263" s="46"/>
      <c r="X263" s="46"/>
      <c r="Y263" s="46"/>
    </row>
    <row r="264" spans="2:25" x14ac:dyDescent="0.25">
      <c r="B264" s="44"/>
      <c r="C264" s="44" t="s">
        <v>25</v>
      </c>
      <c r="D264" s="41">
        <v>5237</v>
      </c>
      <c r="E264" s="2" t="s">
        <v>4</v>
      </c>
      <c r="F264" s="17">
        <v>0.93055555555374203</v>
      </c>
      <c r="G264" s="11"/>
      <c r="H264" s="3">
        <f t="shared" si="7"/>
        <v>0.93877314814633461</v>
      </c>
      <c r="I264" s="5" t="s">
        <v>9</v>
      </c>
      <c r="J264" s="2" t="s">
        <v>4</v>
      </c>
      <c r="K264" s="3">
        <f t="shared" si="8"/>
        <v>0.93892361110929756</v>
      </c>
      <c r="L264" s="23">
        <v>0.93055555555374203</v>
      </c>
      <c r="M264" s="49" t="s">
        <v>9</v>
      </c>
      <c r="N264" s="49">
        <v>6226</v>
      </c>
      <c r="O264" s="46" t="s">
        <v>25</v>
      </c>
      <c r="P264" s="46"/>
      <c r="Q264" s="46"/>
      <c r="R264" s="46"/>
      <c r="S264" s="46"/>
      <c r="T264" s="46"/>
      <c r="U264" s="46"/>
      <c r="V264" s="46"/>
      <c r="W264" s="46"/>
      <c r="X264" s="46"/>
      <c r="Y264" s="46"/>
    </row>
    <row r="265" spans="2:25" x14ac:dyDescent="0.25">
      <c r="B265" s="44"/>
      <c r="C265" s="44" t="s">
        <v>25</v>
      </c>
      <c r="D265" s="41">
        <v>7245</v>
      </c>
      <c r="E265" s="2" t="s">
        <v>5</v>
      </c>
      <c r="F265" s="26">
        <v>0.93749999999800504</v>
      </c>
      <c r="G265" s="11"/>
      <c r="H265" s="3">
        <f t="shared" si="7"/>
        <v>0.94571759259059762</v>
      </c>
      <c r="I265" s="5" t="s">
        <v>10</v>
      </c>
      <c r="J265" s="2" t="s">
        <v>5</v>
      </c>
      <c r="K265" s="3">
        <f t="shared" si="8"/>
        <v>0.94586805555356057</v>
      </c>
      <c r="L265" s="14">
        <v>0.93749999999800504</v>
      </c>
      <c r="M265" s="49" t="s">
        <v>10</v>
      </c>
      <c r="N265" s="49">
        <v>8232</v>
      </c>
      <c r="O265" s="46" t="s">
        <v>25</v>
      </c>
      <c r="P265" s="46"/>
      <c r="Q265" s="46"/>
      <c r="R265" s="46"/>
      <c r="S265" s="46"/>
      <c r="T265" s="46"/>
      <c r="U265" s="46"/>
      <c r="V265" s="46"/>
      <c r="W265" s="46"/>
      <c r="X265" s="46"/>
      <c r="Y265" s="46"/>
    </row>
    <row r="266" spans="2:25" x14ac:dyDescent="0.25">
      <c r="B266" s="44"/>
      <c r="C266" s="44" t="s">
        <v>25</v>
      </c>
      <c r="D266" s="41">
        <v>5239</v>
      </c>
      <c r="E266" s="2" t="s">
        <v>4</v>
      </c>
      <c r="F266" s="23">
        <v>0.94444444444226905</v>
      </c>
      <c r="G266" s="11"/>
      <c r="H266" s="3">
        <f t="shared" si="7"/>
        <v>0.95266203703486163</v>
      </c>
      <c r="I266" s="5" t="s">
        <v>9</v>
      </c>
      <c r="J266" s="2" t="s">
        <v>4</v>
      </c>
      <c r="K266" s="3">
        <f t="shared" si="8"/>
        <v>0.95281249999782458</v>
      </c>
      <c r="L266" s="17">
        <v>0.94444444444226905</v>
      </c>
      <c r="M266" s="49" t="s">
        <v>9</v>
      </c>
      <c r="N266" s="49">
        <v>6228</v>
      </c>
      <c r="O266" s="46" t="s">
        <v>25</v>
      </c>
      <c r="P266" s="46"/>
      <c r="Q266" s="46"/>
      <c r="R266" s="46"/>
      <c r="S266" s="46"/>
      <c r="T266" s="46"/>
      <c r="U266" s="46"/>
      <c r="V266" s="46"/>
      <c r="W266" s="46"/>
      <c r="X266" s="46"/>
      <c r="Y266" s="46"/>
    </row>
    <row r="267" spans="2:25" x14ac:dyDescent="0.25">
      <c r="B267" s="44"/>
      <c r="C267" s="44" t="s">
        <v>25</v>
      </c>
      <c r="D267" s="41">
        <v>7247</v>
      </c>
      <c r="E267" s="2" t="s">
        <v>5</v>
      </c>
      <c r="F267" s="14">
        <v>0.95138888888653195</v>
      </c>
      <c r="G267" s="11"/>
      <c r="H267" s="3">
        <f t="shared" si="7"/>
        <v>0.95960648147912453</v>
      </c>
      <c r="I267" s="5" t="s">
        <v>10</v>
      </c>
      <c r="J267" s="2" t="s">
        <v>5</v>
      </c>
      <c r="K267" s="3">
        <f t="shared" si="8"/>
        <v>0.95975694444208748</v>
      </c>
      <c r="L267" s="26">
        <v>0.95138888888653195</v>
      </c>
      <c r="M267" s="49" t="s">
        <v>10</v>
      </c>
      <c r="N267" s="49">
        <v>8234</v>
      </c>
      <c r="O267" s="46" t="s">
        <v>25</v>
      </c>
      <c r="P267" s="46"/>
      <c r="Q267" s="46"/>
      <c r="R267" s="46"/>
      <c r="S267" s="46"/>
      <c r="T267" s="46"/>
      <c r="U267" s="46"/>
      <c r="V267" s="46"/>
      <c r="W267" s="46"/>
      <c r="X267" s="46"/>
      <c r="Y267" s="46"/>
    </row>
    <row r="268" spans="2:25" x14ac:dyDescent="0.25">
      <c r="B268" s="44"/>
      <c r="C268" s="44" t="s">
        <v>25</v>
      </c>
      <c r="D268" s="41">
        <v>5241</v>
      </c>
      <c r="E268" s="2" t="s">
        <v>4</v>
      </c>
      <c r="F268" s="17">
        <v>0.95833333333079496</v>
      </c>
      <c r="G268" s="11"/>
      <c r="H268" s="3">
        <f t="shared" ref="H268:H275" si="9">F268+$V$3</f>
        <v>0.96655092592338754</v>
      </c>
      <c r="I268" s="5" t="s">
        <v>9</v>
      </c>
      <c r="J268" s="2" t="s">
        <v>4</v>
      </c>
      <c r="K268" s="3">
        <f t="shared" si="8"/>
        <v>0.96670138888635049</v>
      </c>
      <c r="L268" s="23">
        <v>0.95833333333079496</v>
      </c>
      <c r="M268" s="49" t="s">
        <v>9</v>
      </c>
      <c r="N268" s="49">
        <v>6230</v>
      </c>
      <c r="O268" s="46" t="s">
        <v>25</v>
      </c>
      <c r="P268" s="46"/>
      <c r="Q268" s="46"/>
      <c r="R268" s="46"/>
      <c r="S268" s="46"/>
      <c r="T268" s="46"/>
      <c r="U268" s="46"/>
      <c r="V268" s="46"/>
      <c r="W268" s="46"/>
      <c r="X268" s="46"/>
      <c r="Y268" s="46"/>
    </row>
    <row r="269" spans="2:25" x14ac:dyDescent="0.25">
      <c r="B269" s="44"/>
      <c r="C269" s="44" t="s">
        <v>25</v>
      </c>
      <c r="D269" s="41">
        <v>7249</v>
      </c>
      <c r="E269" s="2" t="s">
        <v>5</v>
      </c>
      <c r="F269" s="26">
        <v>0.96527777777505797</v>
      </c>
      <c r="G269" s="11"/>
      <c r="H269" s="3">
        <f t="shared" si="9"/>
        <v>0.97349537036765055</v>
      </c>
      <c r="I269" s="5" t="s">
        <v>10</v>
      </c>
      <c r="J269" s="2" t="s">
        <v>5</v>
      </c>
      <c r="K269" s="3">
        <f t="shared" si="8"/>
        <v>0.9736458333306135</v>
      </c>
      <c r="L269" s="14">
        <v>0.96527777777505797</v>
      </c>
      <c r="M269" s="49" t="s">
        <v>10</v>
      </c>
      <c r="N269" s="49">
        <v>8236</v>
      </c>
      <c r="O269" s="46" t="s">
        <v>25</v>
      </c>
      <c r="P269" s="46"/>
      <c r="Q269" s="46"/>
      <c r="R269" s="46"/>
      <c r="S269" s="46"/>
      <c r="T269" s="46"/>
      <c r="U269" s="46"/>
      <c r="V269" s="46"/>
      <c r="W269" s="46"/>
      <c r="X269" s="46"/>
      <c r="Y269" s="46"/>
    </row>
    <row r="270" spans="2:25" x14ac:dyDescent="0.25">
      <c r="B270" s="44"/>
      <c r="C270" s="44" t="s">
        <v>25</v>
      </c>
      <c r="D270" s="41">
        <v>5243</v>
      </c>
      <c r="E270" s="2" t="s">
        <v>4</v>
      </c>
      <c r="F270" s="23">
        <v>0.97222222221932098</v>
      </c>
      <c r="G270" s="11"/>
      <c r="H270" s="3">
        <f t="shared" si="9"/>
        <v>0.98043981481191356</v>
      </c>
      <c r="I270" s="5" t="s">
        <v>9</v>
      </c>
      <c r="J270" s="2" t="s">
        <v>4</v>
      </c>
      <c r="K270" s="3">
        <f t="shared" si="8"/>
        <v>0.98059027777487651</v>
      </c>
      <c r="L270" s="17">
        <v>0.97222222221932098</v>
      </c>
      <c r="M270" s="49" t="s">
        <v>9</v>
      </c>
      <c r="N270" s="49">
        <v>6232</v>
      </c>
      <c r="O270" s="46" t="s">
        <v>25</v>
      </c>
      <c r="P270" s="46"/>
      <c r="Q270" s="46"/>
      <c r="R270" s="46"/>
      <c r="S270" s="46"/>
      <c r="T270" s="46"/>
      <c r="U270" s="46"/>
      <c r="V270" s="46"/>
      <c r="W270" s="46"/>
      <c r="X270" s="46"/>
      <c r="Y270" s="46"/>
    </row>
    <row r="271" spans="2:25" x14ac:dyDescent="0.25">
      <c r="B271" s="44"/>
      <c r="C271" s="44" t="s">
        <v>25</v>
      </c>
      <c r="D271" s="41">
        <v>7251</v>
      </c>
      <c r="E271" s="2" t="s">
        <v>5</v>
      </c>
      <c r="F271" s="14">
        <v>0.97916666666358398</v>
      </c>
      <c r="G271" s="11"/>
      <c r="H271" s="3">
        <f t="shared" si="9"/>
        <v>0.98738425925617657</v>
      </c>
      <c r="I271" s="5" t="s">
        <v>10</v>
      </c>
      <c r="J271" s="2" t="s">
        <v>5</v>
      </c>
      <c r="K271" s="3">
        <f t="shared" si="8"/>
        <v>0.98753472221913952</v>
      </c>
      <c r="L271" s="26">
        <v>0.97916666666358398</v>
      </c>
      <c r="M271" s="49" t="s">
        <v>10</v>
      </c>
      <c r="N271" s="49">
        <v>8238</v>
      </c>
      <c r="O271" s="46" t="s">
        <v>25</v>
      </c>
      <c r="P271" s="46"/>
      <c r="Q271" s="46"/>
      <c r="R271" s="46"/>
      <c r="S271" s="46"/>
      <c r="T271" s="46"/>
      <c r="U271" s="46"/>
      <c r="V271" s="46"/>
      <c r="W271" s="46"/>
      <c r="X271" s="46"/>
      <c r="Y271" s="46"/>
    </row>
    <row r="272" spans="2:25" x14ac:dyDescent="0.25">
      <c r="B272" s="44"/>
      <c r="C272" s="44" t="s">
        <v>25</v>
      </c>
      <c r="D272" s="41">
        <v>5245</v>
      </c>
      <c r="E272" s="2" t="s">
        <v>4</v>
      </c>
      <c r="F272" s="17">
        <v>0.98611111110784699</v>
      </c>
      <c r="G272" s="11"/>
      <c r="H272" s="3">
        <f t="shared" si="9"/>
        <v>0.99432870370043958</v>
      </c>
      <c r="I272" s="5" t="s">
        <v>9</v>
      </c>
      <c r="J272" s="2" t="s">
        <v>4</v>
      </c>
      <c r="K272" s="3">
        <f t="shared" si="8"/>
        <v>0.99447916666340253</v>
      </c>
      <c r="L272" s="23">
        <v>0.98611111110784699</v>
      </c>
      <c r="M272" s="49" t="s">
        <v>9</v>
      </c>
      <c r="N272" s="49">
        <v>6234</v>
      </c>
      <c r="O272" s="46" t="s">
        <v>25</v>
      </c>
      <c r="P272" s="46"/>
      <c r="Q272" s="46"/>
      <c r="R272" s="46"/>
      <c r="S272" s="46"/>
      <c r="T272" s="46"/>
      <c r="U272" s="46"/>
      <c r="V272" s="46"/>
      <c r="W272" s="46"/>
      <c r="X272" s="46"/>
      <c r="Y272" s="46"/>
    </row>
    <row r="273" spans="2:25" x14ac:dyDescent="0.25">
      <c r="B273" s="44"/>
      <c r="C273" s="44" t="s">
        <v>25</v>
      </c>
      <c r="D273" s="41">
        <v>7253</v>
      </c>
      <c r="E273" s="2" t="s">
        <v>5</v>
      </c>
      <c r="F273" s="26">
        <v>0.99305555555211</v>
      </c>
      <c r="G273" s="11"/>
      <c r="H273" s="3">
        <f t="shared" si="9"/>
        <v>1.0012731481447026</v>
      </c>
      <c r="I273" s="5" t="s">
        <v>10</v>
      </c>
      <c r="J273" s="2" t="s">
        <v>5</v>
      </c>
      <c r="K273" s="3">
        <f t="shared" si="8"/>
        <v>1.0014236111076655</v>
      </c>
      <c r="L273" s="14">
        <v>0.99305555555211</v>
      </c>
      <c r="M273" s="49" t="s">
        <v>10</v>
      </c>
      <c r="N273" s="49">
        <v>8240</v>
      </c>
      <c r="O273" s="46" t="s">
        <v>25</v>
      </c>
      <c r="P273" s="46"/>
      <c r="Q273" s="46"/>
      <c r="R273" s="46"/>
      <c r="S273" s="46"/>
      <c r="T273" s="46"/>
      <c r="U273" s="46"/>
      <c r="V273" s="46"/>
      <c r="W273" s="46"/>
      <c r="X273" s="46"/>
      <c r="Y273" s="46"/>
    </row>
    <row r="274" spans="2:25" x14ac:dyDescent="0.25">
      <c r="B274" s="44"/>
      <c r="C274" s="44" t="s">
        <v>25</v>
      </c>
      <c r="D274" s="41">
        <v>5247</v>
      </c>
      <c r="E274" s="2" t="s">
        <v>4</v>
      </c>
      <c r="F274" s="23">
        <v>0.99999999999637401</v>
      </c>
      <c r="G274" s="11"/>
      <c r="H274" s="3">
        <f t="shared" si="9"/>
        <v>1.0082175925889667</v>
      </c>
      <c r="I274" s="5" t="s">
        <v>9</v>
      </c>
      <c r="J274" s="2" t="s">
        <v>4</v>
      </c>
      <c r="K274" s="3">
        <f t="shared" si="8"/>
        <v>1.0083680555519297</v>
      </c>
      <c r="L274" s="17">
        <v>0.99999999999637401</v>
      </c>
      <c r="M274" s="49" t="s">
        <v>9</v>
      </c>
      <c r="N274" s="49">
        <v>6236</v>
      </c>
      <c r="O274" s="46" t="s">
        <v>25</v>
      </c>
      <c r="P274" s="46"/>
      <c r="Q274" s="46"/>
      <c r="R274" s="46"/>
      <c r="S274" s="46"/>
      <c r="T274" s="46"/>
      <c r="U274" s="46"/>
      <c r="V274" s="46"/>
      <c r="W274" s="46"/>
      <c r="X274" s="46"/>
      <c r="Y274" s="46"/>
    </row>
    <row r="275" spans="2:25" ht="15.75" thickBot="1" x14ac:dyDescent="0.3">
      <c r="B275" s="44"/>
      <c r="C275" s="44" t="s">
        <v>25</v>
      </c>
      <c r="D275" s="55">
        <v>7255</v>
      </c>
      <c r="E275" s="52" t="s">
        <v>5</v>
      </c>
      <c r="F275" s="32">
        <v>1.0069444444406399</v>
      </c>
      <c r="G275" s="33"/>
      <c r="H275" s="34">
        <f t="shared" si="9"/>
        <v>1.0151620370332326</v>
      </c>
      <c r="I275" s="35" t="s">
        <v>10</v>
      </c>
      <c r="J275" s="52" t="s">
        <v>5</v>
      </c>
      <c r="K275" s="34">
        <f t="shared" si="8"/>
        <v>1.0153124999961955</v>
      </c>
      <c r="L275" s="53">
        <v>1.0069444444406399</v>
      </c>
      <c r="M275" s="54" t="s">
        <v>10</v>
      </c>
      <c r="N275" s="54">
        <v>8242</v>
      </c>
      <c r="O275" s="46" t="s">
        <v>25</v>
      </c>
      <c r="P275" s="46"/>
      <c r="Q275" s="46"/>
      <c r="R275" s="46"/>
      <c r="S275" s="46"/>
      <c r="T275" s="46"/>
      <c r="U275" s="46"/>
      <c r="V275" s="46"/>
      <c r="W275" s="46"/>
      <c r="X275" s="46"/>
      <c r="Y275" s="46"/>
    </row>
    <row r="276" spans="2:25" x14ac:dyDescent="0.25"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</row>
    <row r="277" spans="2:25" x14ac:dyDescent="0.25"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konvenční provoz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</dc:creator>
  <cp:lastModifiedBy>Donátovi</cp:lastModifiedBy>
  <dcterms:created xsi:type="dcterms:W3CDTF">2015-06-05T18:19:34Z</dcterms:created>
  <dcterms:modified xsi:type="dcterms:W3CDTF">2020-07-30T15:25:44Z</dcterms:modified>
</cp:coreProperties>
</file>